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12"/>
  <workbookPr showInkAnnotation="0" codeName="ThisWorkbook"/>
  <mc:AlternateContent xmlns:mc="http://schemas.openxmlformats.org/markup-compatibility/2006">
    <mc:Choice Requires="x15">
      <x15ac:absPath xmlns:x15ac="http://schemas.microsoft.com/office/spreadsheetml/2010/11/ac" url="/Users/timothyguster/Library/Mobile Documents/com~apple~CloudDocs/1 TG GOWC/PUC/R18-07-006 OIR Assessing Affordability/Water Utility Bill and Rate Tracking Tool/4Q 2022 Submission/"/>
    </mc:Choice>
  </mc:AlternateContent>
  <xr:revisionPtr revIDLastSave="0" documentId="13_ncr:1_{01DE2387-EE73-3643-90F5-5086DC3BCF3A}" xr6:coauthVersionLast="47" xr6:coauthVersionMax="47" xr10:uidLastSave="{00000000-0000-0000-0000-000000000000}"/>
  <bookViews>
    <workbookView xWindow="300" yWindow="3860" windowWidth="50520" windowHeight="21800" firstSheet="8" activeTab="8" xr2:uid="{00000000-000D-0000-FFFF-FFFF00000000}"/>
  </bookViews>
  <sheets>
    <sheet name="Instructions" sheetId="22" r:id="rId1"/>
    <sheet name="Definitions" sheetId="25" r:id="rId2"/>
    <sheet name="Updates"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externalReferences>
    <externalReference r:id="rId17"/>
  </externalReferences>
  <definedNames>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21" l="1"/>
  <c r="AB89" i="15" l="1"/>
  <c r="AB97" i="15" s="1"/>
  <c r="D89" i="19"/>
  <c r="D97" i="19" s="1"/>
  <c r="D70" i="19"/>
  <c r="D22" i="19"/>
  <c r="AA86" i="18"/>
  <c r="AA89" i="18" s="1"/>
  <c r="AB70" i="18"/>
  <c r="P89" i="18"/>
  <c r="P97" i="18" s="1"/>
  <c r="P70" i="18"/>
  <c r="AB22" i="18"/>
  <c r="D22" i="18"/>
  <c r="AB89" i="17"/>
  <c r="AB97" i="17" s="1"/>
  <c r="AB70" i="17"/>
  <c r="D97" i="17"/>
  <c r="D89" i="17"/>
  <c r="D70" i="17"/>
  <c r="AB22" i="17"/>
  <c r="C38" i="17"/>
  <c r="D22" i="17"/>
  <c r="C89" i="21"/>
  <c r="D70" i="21"/>
  <c r="D22" i="21"/>
  <c r="U4" i="6"/>
  <c r="T4" i="6"/>
  <c r="Q4" i="6"/>
  <c r="P4" i="6"/>
  <c r="AB70" i="15"/>
  <c r="AA89" i="15" s="1"/>
  <c r="AT89" i="3"/>
  <c r="AT85" i="3"/>
  <c r="AV84" i="3"/>
  <c r="AT84" i="3"/>
  <c r="AT83" i="3"/>
  <c r="AV83" i="3" s="1"/>
  <c r="AT82" i="3"/>
  <c r="AT81" i="3"/>
  <c r="AV81" i="3" s="1"/>
  <c r="AT80" i="3"/>
  <c r="AT79" i="3"/>
  <c r="AV78" i="3"/>
  <c r="AT78" i="3"/>
  <c r="AT77" i="3"/>
  <c r="AV76" i="3"/>
  <c r="AT76" i="3"/>
  <c r="AT75" i="3"/>
  <c r="AT74" i="3"/>
  <c r="AT73" i="3"/>
  <c r="AV73" i="3" s="1"/>
  <c r="AU69" i="3"/>
  <c r="AT69" i="3"/>
  <c r="AV69" i="3" s="1"/>
  <c r="AU68" i="3"/>
  <c r="AT68" i="3"/>
  <c r="AV68" i="3" s="1"/>
  <c r="AT67" i="3"/>
  <c r="AT66" i="3"/>
  <c r="AU65" i="3"/>
  <c r="AU66" i="3" s="1"/>
  <c r="AV66" i="3" s="1"/>
  <c r="AT65" i="3"/>
  <c r="AV65" i="3" s="1"/>
  <c r="AV70" i="3" s="1"/>
  <c r="AP89" i="3"/>
  <c r="AP85" i="3"/>
  <c r="AR84" i="3"/>
  <c r="AP84" i="3"/>
  <c r="AR83" i="3"/>
  <c r="AP83" i="3"/>
  <c r="AP82" i="3"/>
  <c r="AR81" i="3"/>
  <c r="AP81" i="3"/>
  <c r="AP80" i="3"/>
  <c r="AP79" i="3"/>
  <c r="AP78" i="3"/>
  <c r="AR78" i="3" s="1"/>
  <c r="AP77" i="3"/>
  <c r="AR76" i="3"/>
  <c r="AP76" i="3"/>
  <c r="AP75" i="3"/>
  <c r="AP74" i="3"/>
  <c r="AR73" i="3"/>
  <c r="AP73" i="3"/>
  <c r="AQ69" i="3"/>
  <c r="AP69" i="3"/>
  <c r="AQ68" i="3"/>
  <c r="AP68" i="3"/>
  <c r="AR68" i="3" s="1"/>
  <c r="AP67" i="3"/>
  <c r="AQ66" i="3"/>
  <c r="AP66" i="3"/>
  <c r="AR66" i="3" s="1"/>
  <c r="AQ65" i="3"/>
  <c r="AP65" i="3"/>
  <c r="AR65" i="3" s="1"/>
  <c r="AL89" i="3"/>
  <c r="AL85" i="3"/>
  <c r="AN84" i="3"/>
  <c r="AL84" i="3"/>
  <c r="AL83" i="3"/>
  <c r="AN83" i="3" s="1"/>
  <c r="AL82" i="3"/>
  <c r="AN81" i="3"/>
  <c r="AL81" i="3"/>
  <c r="AL80" i="3"/>
  <c r="AL79" i="3"/>
  <c r="AN78" i="3"/>
  <c r="AL78" i="3"/>
  <c r="AL77" i="3"/>
  <c r="AN76" i="3"/>
  <c r="AL76" i="3"/>
  <c r="AL75" i="3"/>
  <c r="AL74" i="3"/>
  <c r="AN73" i="3"/>
  <c r="AL73" i="3"/>
  <c r="AM69" i="3"/>
  <c r="AN69" i="3" s="1"/>
  <c r="AL69" i="3"/>
  <c r="AM68" i="3"/>
  <c r="AL68" i="3"/>
  <c r="AN68" i="3" s="1"/>
  <c r="AL67" i="3"/>
  <c r="AL66" i="3"/>
  <c r="AM65" i="3"/>
  <c r="AM66" i="3" s="1"/>
  <c r="AN66" i="3" s="1"/>
  <c r="AL65" i="3"/>
  <c r="AH89" i="3"/>
  <c r="AH85" i="3"/>
  <c r="AH84" i="3"/>
  <c r="AJ84" i="3" s="1"/>
  <c r="AJ83" i="3"/>
  <c r="AH83" i="3"/>
  <c r="AH82" i="3"/>
  <c r="AJ81" i="3"/>
  <c r="AH81" i="3"/>
  <c r="AH80" i="3"/>
  <c r="AH79" i="3"/>
  <c r="AJ78" i="3"/>
  <c r="AH78" i="3"/>
  <c r="AH77" i="3"/>
  <c r="AH76" i="3"/>
  <c r="AJ76" i="3" s="1"/>
  <c r="AH75" i="3"/>
  <c r="AH74" i="3"/>
  <c r="AJ73" i="3"/>
  <c r="AH73" i="3"/>
  <c r="AI69" i="3"/>
  <c r="AH69" i="3"/>
  <c r="AJ69" i="3" s="1"/>
  <c r="AI68" i="3"/>
  <c r="AH68" i="3"/>
  <c r="AJ68" i="3" s="1"/>
  <c r="AH67" i="3"/>
  <c r="AH66" i="3"/>
  <c r="AI65" i="3"/>
  <c r="AH65" i="3"/>
  <c r="AJ65" i="3" s="1"/>
  <c r="AD89" i="3"/>
  <c r="AD85" i="3"/>
  <c r="AF84" i="3"/>
  <c r="AD84" i="3"/>
  <c r="AF83" i="3"/>
  <c r="AD83" i="3"/>
  <c r="AD82" i="3"/>
  <c r="AD81" i="3"/>
  <c r="AF81" i="3" s="1"/>
  <c r="AD80" i="3"/>
  <c r="AD79" i="3"/>
  <c r="AF78" i="3"/>
  <c r="AD78" i="3"/>
  <c r="AD77" i="3"/>
  <c r="AF76" i="3"/>
  <c r="AD76" i="3"/>
  <c r="AD75" i="3"/>
  <c r="AD74" i="3"/>
  <c r="AD73" i="3"/>
  <c r="AF73" i="3" s="1"/>
  <c r="AE69" i="3"/>
  <c r="AD69" i="3"/>
  <c r="AE68" i="3"/>
  <c r="AD68" i="3"/>
  <c r="AF68" i="3" s="1"/>
  <c r="AD67" i="3"/>
  <c r="AE66" i="3"/>
  <c r="AD66" i="3"/>
  <c r="AF66" i="3" s="1"/>
  <c r="AE65" i="3"/>
  <c r="AD65" i="3"/>
  <c r="AF65" i="3" s="1"/>
  <c r="AA89" i="3"/>
  <c r="AB70" i="3"/>
  <c r="AF69" i="3" l="1"/>
  <c r="AR69" i="3"/>
  <c r="AB89" i="18"/>
  <c r="AB97" i="18" s="1"/>
  <c r="D89" i="21"/>
  <c r="D97" i="21" s="1"/>
  <c r="AQ70" i="3"/>
  <c r="AU89" i="3"/>
  <c r="AV75" i="3"/>
  <c r="AF70" i="3"/>
  <c r="AR70" i="3"/>
  <c r="AR67" i="3"/>
  <c r="AE67" i="3"/>
  <c r="AF67" i="3" s="1"/>
  <c r="AI66" i="3"/>
  <c r="AJ66" i="3" s="1"/>
  <c r="AJ70" i="3" s="1"/>
  <c r="AU67" i="3"/>
  <c r="AV67" i="3" s="1"/>
  <c r="AU70" i="3"/>
  <c r="AN65" i="3"/>
  <c r="AN70" i="3" s="1"/>
  <c r="AQ67" i="3"/>
  <c r="AM67" i="3"/>
  <c r="AN67" i="3" s="1"/>
  <c r="AM70" i="3"/>
  <c r="AI67" i="3"/>
  <c r="AJ67" i="3" s="1"/>
  <c r="O7" i="6"/>
  <c r="L7" i="6"/>
  <c r="K7" i="6"/>
  <c r="M7" i="6" s="1"/>
  <c r="P7" i="6" s="1"/>
  <c r="Q7" i="6" s="1"/>
  <c r="H7" i="6"/>
  <c r="I7" i="6" s="1"/>
  <c r="F7" i="6"/>
  <c r="G7" i="6" s="1"/>
  <c r="M6" i="6"/>
  <c r="L6" i="6"/>
  <c r="K6" i="6"/>
  <c r="H6" i="6"/>
  <c r="I6" i="6" s="1"/>
  <c r="F6" i="6"/>
  <c r="G6" i="6" s="1"/>
  <c r="O5" i="6"/>
  <c r="L5" i="6"/>
  <c r="K5" i="6"/>
  <c r="M5" i="6" s="1"/>
  <c r="H5" i="6"/>
  <c r="I5" i="6" s="1"/>
  <c r="F5" i="6"/>
  <c r="G5" i="6" s="1"/>
  <c r="O4" i="6"/>
  <c r="O6" i="6" s="1"/>
  <c r="M4" i="6"/>
  <c r="L4" i="6"/>
  <c r="K4" i="6"/>
  <c r="AI89" i="3" l="1"/>
  <c r="AJ75" i="3"/>
  <c r="AN75" i="3"/>
  <c r="AM89" i="3"/>
  <c r="AN79" i="3"/>
  <c r="AN80" i="3"/>
  <c r="AN85" i="3"/>
  <c r="AN77" i="3"/>
  <c r="AN82" i="3"/>
  <c r="AN74" i="3"/>
  <c r="AV85" i="3"/>
  <c r="AV77" i="3"/>
  <c r="AV82" i="3"/>
  <c r="AV74" i="3"/>
  <c r="AV79" i="3"/>
  <c r="AV80" i="3"/>
  <c r="AE70" i="3"/>
  <c r="AR75" i="3"/>
  <c r="AQ89" i="3"/>
  <c r="AE89" i="3"/>
  <c r="AF75" i="3"/>
  <c r="AI70" i="3"/>
  <c r="AR82" i="3"/>
  <c r="AR74" i="3"/>
  <c r="AR79" i="3"/>
  <c r="AR80" i="3"/>
  <c r="AR85" i="3"/>
  <c r="AR77" i="3"/>
  <c r="D36" i="4"/>
  <c r="C36" i="4"/>
  <c r="B36" i="4"/>
  <c r="D35" i="4"/>
  <c r="C35" i="4"/>
  <c r="B35" i="4"/>
  <c r="C34" i="4"/>
  <c r="D37" i="4" s="1"/>
  <c r="B34" i="4"/>
  <c r="B37" i="4" s="1"/>
  <c r="B31" i="4"/>
  <c r="D26" i="4"/>
  <c r="C26" i="4"/>
  <c r="B26" i="4"/>
  <c r="AT41" i="16"/>
  <c r="AU37" i="16"/>
  <c r="AV37" i="16" s="1"/>
  <c r="AT37" i="16"/>
  <c r="AT36" i="16"/>
  <c r="AV36" i="16" s="1"/>
  <c r="AT35" i="16"/>
  <c r="AV35" i="16" s="1"/>
  <c r="AT34" i="16"/>
  <c r="AV34" i="16" s="1"/>
  <c r="AT33" i="16"/>
  <c r="AV33" i="16" s="1"/>
  <c r="AT32" i="16"/>
  <c r="AV32" i="16" s="1"/>
  <c r="AT31" i="16"/>
  <c r="AV31" i="16" s="1"/>
  <c r="AT30" i="16"/>
  <c r="AV30" i="16" s="1"/>
  <c r="AT29" i="16"/>
  <c r="AV29" i="16" s="1"/>
  <c r="AT28" i="16"/>
  <c r="AV28" i="16" s="1"/>
  <c r="AT27" i="16"/>
  <c r="AV27" i="16" s="1"/>
  <c r="AT26" i="16"/>
  <c r="AV26" i="16" s="1"/>
  <c r="AU25" i="16"/>
  <c r="AV25" i="16" s="1"/>
  <c r="AV38" i="16" s="1"/>
  <c r="AT25" i="16"/>
  <c r="AP41" i="16"/>
  <c r="AQ37" i="16"/>
  <c r="AR37" i="16" s="1"/>
  <c r="AP37" i="16"/>
  <c r="AR36" i="16"/>
  <c r="AP36" i="16"/>
  <c r="AR35" i="16"/>
  <c r="AP35" i="16"/>
  <c r="AP34" i="16"/>
  <c r="AR34" i="16" s="1"/>
  <c r="AR33" i="16"/>
  <c r="AP33" i="16"/>
  <c r="AP32" i="16"/>
  <c r="AR32" i="16" s="1"/>
  <c r="AR31" i="16"/>
  <c r="AP31" i="16"/>
  <c r="AP30" i="16"/>
  <c r="AR30" i="16" s="1"/>
  <c r="AR29" i="16"/>
  <c r="AP29" i="16"/>
  <c r="AP28" i="16"/>
  <c r="AR28" i="16" s="1"/>
  <c r="AR27" i="16"/>
  <c r="AP27" i="16"/>
  <c r="AP26" i="16"/>
  <c r="AR26" i="16" s="1"/>
  <c r="AR25" i="16"/>
  <c r="AQ25" i="16"/>
  <c r="AP25" i="16"/>
  <c r="AL41" i="16"/>
  <c r="AN37" i="16"/>
  <c r="AM37" i="16"/>
  <c r="AL37" i="16"/>
  <c r="AL36" i="16"/>
  <c r="AN36" i="16" s="1"/>
  <c r="AL35" i="16"/>
  <c r="AN35" i="16" s="1"/>
  <c r="AL34" i="16"/>
  <c r="AN34" i="16" s="1"/>
  <c r="AL33" i="16"/>
  <c r="AN33" i="16" s="1"/>
  <c r="AL32" i="16"/>
  <c r="AN32" i="16" s="1"/>
  <c r="AL31" i="16"/>
  <c r="AN31" i="16" s="1"/>
  <c r="AL30" i="16"/>
  <c r="AN30" i="16" s="1"/>
  <c r="AL29" i="16"/>
  <c r="AN29" i="16" s="1"/>
  <c r="AL28" i="16"/>
  <c r="AN28" i="16" s="1"/>
  <c r="AL27" i="16"/>
  <c r="AN27" i="16" s="1"/>
  <c r="AL26" i="16"/>
  <c r="AN26" i="16" s="1"/>
  <c r="AM25" i="16"/>
  <c r="AN25" i="16" s="1"/>
  <c r="AN38" i="16" s="1"/>
  <c r="AL25" i="16"/>
  <c r="AH41" i="16"/>
  <c r="AI37" i="16"/>
  <c r="AJ37" i="16" s="1"/>
  <c r="AH37" i="16"/>
  <c r="AJ36" i="16"/>
  <c r="AH36" i="16"/>
  <c r="AJ35" i="16"/>
  <c r="AH35" i="16"/>
  <c r="AJ34" i="16"/>
  <c r="AH34" i="16"/>
  <c r="AJ33" i="16"/>
  <c r="AH33" i="16"/>
  <c r="AJ32" i="16"/>
  <c r="AH32" i="16"/>
  <c r="AH31" i="16"/>
  <c r="AJ31" i="16" s="1"/>
  <c r="AJ30" i="16"/>
  <c r="AH30" i="16"/>
  <c r="AH29" i="16"/>
  <c r="AJ29" i="16" s="1"/>
  <c r="AJ28" i="16"/>
  <c r="AH28" i="16"/>
  <c r="AH27" i="16"/>
  <c r="AJ27" i="16" s="1"/>
  <c r="AJ26" i="16"/>
  <c r="AH26" i="16"/>
  <c r="AI25" i="16"/>
  <c r="AJ25" i="16" s="1"/>
  <c r="AJ38" i="16" s="1"/>
  <c r="AH25" i="16"/>
  <c r="AD41" i="16"/>
  <c r="AE37" i="16"/>
  <c r="AF37" i="16" s="1"/>
  <c r="AD37" i="16"/>
  <c r="AD36" i="16"/>
  <c r="AF36" i="16" s="1"/>
  <c r="AD35" i="16"/>
  <c r="AF35" i="16" s="1"/>
  <c r="AD34" i="16"/>
  <c r="AF34" i="16" s="1"/>
  <c r="AD33" i="16"/>
  <c r="AF33" i="16" s="1"/>
  <c r="AD32" i="16"/>
  <c r="AF32" i="16" s="1"/>
  <c r="AD31" i="16"/>
  <c r="AF31" i="16" s="1"/>
  <c r="AD30" i="16"/>
  <c r="AF30" i="16" s="1"/>
  <c r="AD29" i="16"/>
  <c r="AF29" i="16" s="1"/>
  <c r="AD28" i="16"/>
  <c r="AF28" i="16" s="1"/>
  <c r="AD27" i="16"/>
  <c r="AF27" i="16" s="1"/>
  <c r="AD26" i="16"/>
  <c r="AF26" i="16" s="1"/>
  <c r="AE25" i="16"/>
  <c r="AF25" i="16" s="1"/>
  <c r="AF38" i="16" s="1"/>
  <c r="AD25" i="16"/>
  <c r="Z41" i="16"/>
  <c r="AA37" i="16"/>
  <c r="AB37" i="16" s="1"/>
  <c r="Z37" i="16"/>
  <c r="AB36" i="16"/>
  <c r="Z36" i="16"/>
  <c r="AB35" i="16"/>
  <c r="Z35" i="16"/>
  <c r="Z34" i="16"/>
  <c r="AB34" i="16" s="1"/>
  <c r="AB33" i="16"/>
  <c r="Z33" i="16"/>
  <c r="Z32" i="16"/>
  <c r="AB32" i="16" s="1"/>
  <c r="AB31" i="16"/>
  <c r="Z31" i="16"/>
  <c r="Z30" i="16"/>
  <c r="AB30" i="16" s="1"/>
  <c r="AB29" i="16"/>
  <c r="Z29" i="16"/>
  <c r="Z28" i="16"/>
  <c r="AB28" i="16" s="1"/>
  <c r="AB27" i="16"/>
  <c r="Z27" i="16"/>
  <c r="Z26" i="16"/>
  <c r="AB26" i="16" s="1"/>
  <c r="AB25" i="16"/>
  <c r="AA25" i="16"/>
  <c r="Z25" i="16"/>
  <c r="V41" i="16"/>
  <c r="X37" i="16"/>
  <c r="W37" i="16"/>
  <c r="V37" i="16"/>
  <c r="V36" i="16"/>
  <c r="X36" i="16" s="1"/>
  <c r="V35" i="16"/>
  <c r="X35" i="16" s="1"/>
  <c r="V34" i="16"/>
  <c r="X34" i="16" s="1"/>
  <c r="V33" i="16"/>
  <c r="X33" i="16" s="1"/>
  <c r="V32" i="16"/>
  <c r="X32" i="16" s="1"/>
  <c r="V31" i="16"/>
  <c r="X31" i="16" s="1"/>
  <c r="V30" i="16"/>
  <c r="X30" i="16" s="1"/>
  <c r="V29" i="16"/>
  <c r="X29" i="16" s="1"/>
  <c r="V28" i="16"/>
  <c r="X28" i="16" s="1"/>
  <c r="V27" i="16"/>
  <c r="X27" i="16" s="1"/>
  <c r="V26" i="16"/>
  <c r="X26" i="16" s="1"/>
  <c r="W25" i="16"/>
  <c r="X25" i="16" s="1"/>
  <c r="X38" i="16" s="1"/>
  <c r="V25" i="16"/>
  <c r="R41" i="16"/>
  <c r="S37" i="16"/>
  <c r="T37" i="16" s="1"/>
  <c r="R37" i="16"/>
  <c r="T36" i="16"/>
  <c r="R36" i="16"/>
  <c r="T35" i="16"/>
  <c r="R35" i="16"/>
  <c r="T34" i="16"/>
  <c r="R34" i="16"/>
  <c r="R33" i="16"/>
  <c r="T33" i="16" s="1"/>
  <c r="T32" i="16"/>
  <c r="R32" i="16"/>
  <c r="R31" i="16"/>
  <c r="T31" i="16" s="1"/>
  <c r="T30" i="16"/>
  <c r="R30" i="16"/>
  <c r="R29" i="16"/>
  <c r="T29" i="16" s="1"/>
  <c r="T28" i="16"/>
  <c r="R28" i="16"/>
  <c r="R27" i="16"/>
  <c r="T27" i="16" s="1"/>
  <c r="T26" i="16"/>
  <c r="R26" i="16"/>
  <c r="S25" i="16"/>
  <c r="T25" i="16" s="1"/>
  <c r="R25" i="16"/>
  <c r="N41" i="16"/>
  <c r="O37" i="16"/>
  <c r="P37" i="16" s="1"/>
  <c r="N37" i="16"/>
  <c r="N36" i="16"/>
  <c r="P36" i="16" s="1"/>
  <c r="N35" i="16"/>
  <c r="P35" i="16" s="1"/>
  <c r="N34" i="16"/>
  <c r="P34" i="16" s="1"/>
  <c r="N33" i="16"/>
  <c r="P33" i="16" s="1"/>
  <c r="N32" i="16"/>
  <c r="P32" i="16" s="1"/>
  <c r="N31" i="16"/>
  <c r="P31" i="16" s="1"/>
  <c r="N30" i="16"/>
  <c r="P30" i="16" s="1"/>
  <c r="N29" i="16"/>
  <c r="P29" i="16" s="1"/>
  <c r="N28" i="16"/>
  <c r="P28" i="16" s="1"/>
  <c r="N27" i="16"/>
  <c r="P27" i="16" s="1"/>
  <c r="N26" i="16"/>
  <c r="P26" i="16" s="1"/>
  <c r="O25" i="16"/>
  <c r="P25" i="16" s="1"/>
  <c r="N25" i="16"/>
  <c r="J41" i="16"/>
  <c r="K37" i="16"/>
  <c r="L37" i="16" s="1"/>
  <c r="J37" i="16"/>
  <c r="J36" i="16"/>
  <c r="L36" i="16" s="1"/>
  <c r="L35" i="16"/>
  <c r="J35" i="16"/>
  <c r="J34" i="16"/>
  <c r="L34" i="16" s="1"/>
  <c r="L33" i="16"/>
  <c r="J33" i="16"/>
  <c r="J32" i="16"/>
  <c r="L32" i="16" s="1"/>
  <c r="L31" i="16"/>
  <c r="J31" i="16"/>
  <c r="J30" i="16"/>
  <c r="L30" i="16" s="1"/>
  <c r="L29" i="16"/>
  <c r="J29" i="16"/>
  <c r="J28" i="16"/>
  <c r="L28" i="16" s="1"/>
  <c r="L27" i="16"/>
  <c r="J27" i="16"/>
  <c r="J26" i="16"/>
  <c r="L26" i="16" s="1"/>
  <c r="L25" i="16"/>
  <c r="L38" i="16" s="1"/>
  <c r="K25" i="16"/>
  <c r="J25" i="16"/>
  <c r="F41" i="16"/>
  <c r="H37" i="16"/>
  <c r="G37" i="16"/>
  <c r="F37" i="16"/>
  <c r="F36" i="16"/>
  <c r="H36" i="16" s="1"/>
  <c r="H35" i="16"/>
  <c r="F35" i="16"/>
  <c r="F34" i="16"/>
  <c r="H34" i="16" s="1"/>
  <c r="H33" i="16"/>
  <c r="F33" i="16"/>
  <c r="F32" i="16"/>
  <c r="H32" i="16" s="1"/>
  <c r="F31" i="16"/>
  <c r="H31" i="16" s="1"/>
  <c r="F30" i="16"/>
  <c r="H30" i="16" s="1"/>
  <c r="F29" i="16"/>
  <c r="H29" i="16" s="1"/>
  <c r="F28" i="16"/>
  <c r="H28" i="16" s="1"/>
  <c r="F27" i="16"/>
  <c r="H27" i="16" s="1"/>
  <c r="F26" i="16"/>
  <c r="H26" i="16" s="1"/>
  <c r="G25" i="16"/>
  <c r="H25" i="16" s="1"/>
  <c r="H38" i="16" s="1"/>
  <c r="F25" i="16"/>
  <c r="D99" i="20"/>
  <c r="D70" i="20"/>
  <c r="C89" i="20" s="1"/>
  <c r="E41" i="2"/>
  <c r="F41" i="2" s="1"/>
  <c r="G41" i="2" s="1"/>
  <c r="H41" i="2" s="1"/>
  <c r="D41" i="2"/>
  <c r="AN86" i="3" l="1"/>
  <c r="AR86" i="3"/>
  <c r="AJ80" i="3"/>
  <c r="AJ85" i="3"/>
  <c r="AJ77" i="3"/>
  <c r="AJ82" i="3"/>
  <c r="AJ74" i="3"/>
  <c r="AJ79" i="3"/>
  <c r="AV86" i="3"/>
  <c r="AF85" i="3"/>
  <c r="AF77" i="3"/>
  <c r="AF82" i="3"/>
  <c r="AF74" i="3"/>
  <c r="AF79" i="3"/>
  <c r="AF80" i="3"/>
  <c r="B39" i="4"/>
  <c r="C37" i="4"/>
  <c r="P38" i="16"/>
  <c r="T38" i="16"/>
  <c r="AB38" i="16"/>
  <c r="AR38" i="16"/>
  <c r="D89" i="20"/>
  <c r="D97" i="20" s="1"/>
  <c r="AF86" i="3" l="1"/>
  <c r="AJ86" i="3"/>
  <c r="C39" i="4"/>
  <c r="B40" i="4"/>
  <c r="C40" i="4" l="1"/>
  <c r="D39" i="4"/>
  <c r="D40" i="4" l="1"/>
  <c r="D34" i="4"/>
  <c r="B6" i="15" l="1"/>
  <c r="AA68" i="15"/>
  <c r="AA68" i="3"/>
  <c r="W68" i="3"/>
  <c r="S68" i="3"/>
  <c r="O68" i="3"/>
  <c r="K68" i="3"/>
  <c r="G68" i="3"/>
  <c r="C68" i="3"/>
  <c r="A65" i="16"/>
  <c r="A66" i="16"/>
  <c r="A67" i="16"/>
  <c r="A68" i="16"/>
  <c r="A69" i="16"/>
  <c r="A1" i="19"/>
  <c r="A1" i="18"/>
  <c r="A1" i="17"/>
  <c r="A1" i="21"/>
  <c r="A1" i="15"/>
  <c r="A1" i="3"/>
  <c r="X89" i="3"/>
  <c r="T89" i="3"/>
  <c r="P89" i="3"/>
  <c r="L89" i="3"/>
  <c r="H89" i="3"/>
  <c r="D89" i="3"/>
  <c r="C69" i="21"/>
  <c r="C68" i="2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69" i="20"/>
  <c r="C68" i="20"/>
  <c r="B59" i="20"/>
  <c r="K4" i="23" l="1"/>
  <c r="L4" i="23"/>
  <c r="M4" i="23"/>
  <c r="N4" i="23"/>
  <c r="O4" i="23"/>
  <c r="P4" i="23"/>
  <c r="Q4" i="23"/>
  <c r="C4" i="23"/>
  <c r="D4" i="23"/>
  <c r="E4" i="23"/>
  <c r="F4" i="23"/>
  <c r="G4" i="23"/>
  <c r="H4" i="23"/>
  <c r="I4" i="23"/>
  <c r="A37" i="19"/>
  <c r="A36" i="19"/>
  <c r="A35" i="19"/>
  <c r="A34" i="19"/>
  <c r="A33" i="19"/>
  <c r="A32" i="19"/>
  <c r="A31" i="19"/>
  <c r="A30" i="19"/>
  <c r="A29" i="19"/>
  <c r="A28" i="19"/>
  <c r="A27" i="19"/>
  <c r="A26" i="19"/>
  <c r="A25" i="19"/>
  <c r="A37" i="18"/>
  <c r="A36" i="18"/>
  <c r="A35" i="18"/>
  <c r="A34" i="18"/>
  <c r="A82" i="18" s="1"/>
  <c r="A33" i="18"/>
  <c r="A32" i="18"/>
  <c r="A31" i="18"/>
  <c r="A30" i="18"/>
  <c r="A29" i="18"/>
  <c r="A77" i="18" s="1"/>
  <c r="A28" i="18"/>
  <c r="A27" i="18"/>
  <c r="A26" i="18"/>
  <c r="C25" i="18"/>
  <c r="A25" i="18"/>
  <c r="A37" i="17"/>
  <c r="A36" i="17"/>
  <c r="A35" i="17"/>
  <c r="A34" i="17"/>
  <c r="A82" i="17" s="1"/>
  <c r="A33" i="17"/>
  <c r="A32" i="17"/>
  <c r="A31" i="17"/>
  <c r="A30" i="17"/>
  <c r="A29" i="17"/>
  <c r="A28" i="17"/>
  <c r="A27" i="17"/>
  <c r="A26" i="17"/>
  <c r="A25" i="17"/>
  <c r="A36" i="15"/>
  <c r="A35" i="15"/>
  <c r="A34" i="15"/>
  <c r="A33" i="15"/>
  <c r="A32" i="15"/>
  <c r="A31" i="15"/>
  <c r="A30" i="15"/>
  <c r="A29" i="15"/>
  <c r="A28" i="15"/>
  <c r="A27" i="15"/>
  <c r="A26" i="15"/>
  <c r="A25" i="15"/>
  <c r="A85" i="18"/>
  <c r="A84" i="18"/>
  <c r="A81" i="18"/>
  <c r="A80" i="18"/>
  <c r="A79" i="18"/>
  <c r="A78" i="18"/>
  <c r="A76" i="18"/>
  <c r="A75" i="18"/>
  <c r="A74" i="18"/>
  <c r="A73" i="18"/>
  <c r="A85" i="17"/>
  <c r="A84" i="17"/>
  <c r="A83" i="17"/>
  <c r="A80" i="17"/>
  <c r="A79" i="17"/>
  <c r="A78" i="17"/>
  <c r="A76" i="17"/>
  <c r="A75" i="17"/>
  <c r="A74" i="17"/>
  <c r="A84" i="3"/>
  <c r="A78" i="3"/>
  <c r="A77" i="3"/>
  <c r="A76" i="3"/>
  <c r="A74" i="3"/>
  <c r="A25" i="3"/>
  <c r="A73" i="3" s="1"/>
  <c r="A26" i="3"/>
  <c r="A27" i="3"/>
  <c r="A75" i="3" s="1"/>
  <c r="A28" i="3"/>
  <c r="A29" i="3"/>
  <c r="A30" i="3"/>
  <c r="A31" i="3"/>
  <c r="A79" i="3" s="1"/>
  <c r="A32" i="3"/>
  <c r="A80" i="3" s="1"/>
  <c r="A33" i="3"/>
  <c r="A34" i="3"/>
  <c r="A82" i="3" s="1"/>
  <c r="A35" i="3"/>
  <c r="A36" i="3"/>
  <c r="A37" i="3"/>
  <c r="A85" i="3" s="1"/>
  <c r="AD74" i="2"/>
  <c r="AE74" i="2" s="1"/>
  <c r="AF74" i="2" s="1"/>
  <c r="AG74" i="2" s="1"/>
  <c r="AH74" i="2" s="1"/>
  <c r="AI74" i="2" s="1"/>
  <c r="AJ74" i="2" s="1"/>
  <c r="AK74" i="2" s="1"/>
  <c r="AL74" i="2" s="1"/>
  <c r="AM74" i="2" s="1"/>
  <c r="AC74" i="2"/>
  <c r="AC73" i="2"/>
  <c r="AD73" i="2" s="1"/>
  <c r="AE73" i="2" s="1"/>
  <c r="AF73" i="2" s="1"/>
  <c r="AG73" i="2" s="1"/>
  <c r="AH73" i="2" s="1"/>
  <c r="AI73" i="2" s="1"/>
  <c r="AJ73" i="2" s="1"/>
  <c r="AK73" i="2" s="1"/>
  <c r="AL73" i="2" s="1"/>
  <c r="AM73" i="2" s="1"/>
  <c r="AD72" i="2"/>
  <c r="AE72" i="2" s="1"/>
  <c r="AF72" i="2" s="1"/>
  <c r="AG72" i="2" s="1"/>
  <c r="AH72" i="2" s="1"/>
  <c r="AI72" i="2" s="1"/>
  <c r="AJ72" i="2" s="1"/>
  <c r="AK72" i="2" s="1"/>
  <c r="AL72" i="2" s="1"/>
  <c r="AM72" i="2" s="1"/>
  <c r="AC72" i="2"/>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D69" i="2"/>
  <c r="AE69" i="2" s="1"/>
  <c r="AF69" i="2" s="1"/>
  <c r="AG69" i="2" s="1"/>
  <c r="AH69" i="2" s="1"/>
  <c r="AI69" i="2" s="1"/>
  <c r="AJ69" i="2" s="1"/>
  <c r="AK69" i="2" s="1"/>
  <c r="AL69" i="2" s="1"/>
  <c r="AM69" i="2" s="1"/>
  <c r="AC69" i="2"/>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D54" i="2"/>
  <c r="AE54" i="2" s="1"/>
  <c r="AF54" i="2" s="1"/>
  <c r="AG54" i="2" s="1"/>
  <c r="AH54" i="2" s="1"/>
  <c r="AI54" i="2" s="1"/>
  <c r="AJ54" i="2" s="1"/>
  <c r="AK54" i="2" s="1"/>
  <c r="AL54" i="2" s="1"/>
  <c r="AM54" i="2" s="1"/>
  <c r="AC54" i="2"/>
  <c r="AD53" i="2"/>
  <c r="AE53" i="2" s="1"/>
  <c r="AF53" i="2" s="1"/>
  <c r="AG53" i="2" s="1"/>
  <c r="AH53" i="2" s="1"/>
  <c r="AI53" i="2" s="1"/>
  <c r="AJ53" i="2" s="1"/>
  <c r="AK53" i="2" s="1"/>
  <c r="AL53" i="2" s="1"/>
  <c r="AM53" i="2" s="1"/>
  <c r="AC53" i="2"/>
  <c r="AD52" i="2"/>
  <c r="AE52" i="2" s="1"/>
  <c r="AF52" i="2" s="1"/>
  <c r="AG52" i="2" s="1"/>
  <c r="AH52" i="2" s="1"/>
  <c r="AI52" i="2" s="1"/>
  <c r="AJ52" i="2" s="1"/>
  <c r="AK52" i="2" s="1"/>
  <c r="AL52" i="2" s="1"/>
  <c r="AM52" i="2" s="1"/>
  <c r="AC52" i="2"/>
  <c r="AE51" i="2"/>
  <c r="AF51" i="2" s="1"/>
  <c r="AG51" i="2" s="1"/>
  <c r="AH51" i="2" s="1"/>
  <c r="AI51" i="2" s="1"/>
  <c r="AJ51" i="2" s="1"/>
  <c r="AK51" i="2" s="1"/>
  <c r="AL51" i="2" s="1"/>
  <c r="AM51" i="2" s="1"/>
  <c r="AD51" i="2"/>
  <c r="AC51" i="2"/>
  <c r="AF50" i="2"/>
  <c r="AG50" i="2" s="1"/>
  <c r="AH50" i="2" s="1"/>
  <c r="AI50" i="2" s="1"/>
  <c r="AJ50" i="2" s="1"/>
  <c r="AK50" i="2" s="1"/>
  <c r="AL50" i="2" s="1"/>
  <c r="AM50" i="2" s="1"/>
  <c r="AE50" i="2"/>
  <c r="AD50" i="2"/>
  <c r="AC50" i="2"/>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R72" i="2"/>
  <c r="S72" i="2" s="1"/>
  <c r="T72" i="2" s="1"/>
  <c r="U72" i="2" s="1"/>
  <c r="V72" i="2" s="1"/>
  <c r="W72" i="2" s="1"/>
  <c r="X72" i="2" s="1"/>
  <c r="Y72" i="2" s="1"/>
  <c r="Z72" i="2" s="1"/>
  <c r="AA72" i="2" s="1"/>
  <c r="Q72" i="2"/>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R66" i="2"/>
  <c r="S66" i="2" s="1"/>
  <c r="T66" i="2" s="1"/>
  <c r="U66" i="2" s="1"/>
  <c r="V66" i="2" s="1"/>
  <c r="W66" i="2" s="1"/>
  <c r="X66" i="2" s="1"/>
  <c r="Y66" i="2" s="1"/>
  <c r="Z66" i="2" s="1"/>
  <c r="AA66" i="2" s="1"/>
  <c r="Q66" i="2"/>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F72" i="2"/>
  <c r="G72" i="2" s="1"/>
  <c r="H72" i="2" s="1"/>
  <c r="I72" i="2" s="1"/>
  <c r="J72" i="2" s="1"/>
  <c r="K72" i="2" s="1"/>
  <c r="L72" i="2" s="1"/>
  <c r="M72" i="2" s="1"/>
  <c r="N72" i="2" s="1"/>
  <c r="O72" i="2" s="1"/>
  <c r="E72" i="2"/>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G69" i="2"/>
  <c r="H69" i="2" s="1"/>
  <c r="I69" i="2" s="1"/>
  <c r="J69" i="2" s="1"/>
  <c r="K69" i="2" s="1"/>
  <c r="L69" i="2" s="1"/>
  <c r="M69" i="2" s="1"/>
  <c r="N69" i="2" s="1"/>
  <c r="O69" i="2" s="1"/>
  <c r="F69" i="2"/>
  <c r="E69" i="2"/>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G66" i="2"/>
  <c r="H66" i="2" s="1"/>
  <c r="I66" i="2" s="1"/>
  <c r="J66" i="2" s="1"/>
  <c r="K66" i="2" s="1"/>
  <c r="L66" i="2" s="1"/>
  <c r="M66" i="2" s="1"/>
  <c r="N66" i="2" s="1"/>
  <c r="O66" i="2" s="1"/>
  <c r="F66" i="2"/>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S53" i="2"/>
  <c r="T53" i="2" s="1"/>
  <c r="U53" i="2" s="1"/>
  <c r="V53" i="2" s="1"/>
  <c r="W53" i="2" s="1"/>
  <c r="X53" i="2" s="1"/>
  <c r="Y53" i="2" s="1"/>
  <c r="Z53" i="2" s="1"/>
  <c r="AA53" i="2" s="1"/>
  <c r="R53" i="2"/>
  <c r="Q53" i="2"/>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O52" i="2"/>
  <c r="O53" i="2"/>
  <c r="O54" i="2"/>
  <c r="O55" i="2"/>
  <c r="O56" i="2"/>
  <c r="O57" i="2"/>
  <c r="O58"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E53" i="2"/>
  <c r="F53" i="2" s="1"/>
  <c r="G53" i="2" s="1"/>
  <c r="H53" i="2" s="1"/>
  <c r="I53" i="2" s="1"/>
  <c r="J53" i="2" s="1"/>
  <c r="K53" i="2" s="1"/>
  <c r="L53" i="2" s="1"/>
  <c r="M53" i="2" s="1"/>
  <c r="N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E57" i="2"/>
  <c r="F57" i="2" s="1"/>
  <c r="G57" i="2" s="1"/>
  <c r="H57" i="2" s="1"/>
  <c r="I57" i="2" s="1"/>
  <c r="J57" i="2" s="1"/>
  <c r="K57" i="2" s="1"/>
  <c r="L57" i="2" s="1"/>
  <c r="M57" i="2" s="1"/>
  <c r="N57" i="2" s="1"/>
  <c r="E58" i="2"/>
  <c r="F58" i="2" s="1"/>
  <c r="G58" i="2" s="1"/>
  <c r="H58" i="2" s="1"/>
  <c r="I58" i="2" s="1"/>
  <c r="J58" i="2" s="1"/>
  <c r="K58" i="2" s="1"/>
  <c r="L58" i="2" s="1"/>
  <c r="M58" i="2" s="1"/>
  <c r="N58" i="2" s="1"/>
  <c r="AB42" i="2"/>
  <c r="AC42" i="2" s="1"/>
  <c r="AD42" i="2" s="1"/>
  <c r="AE42" i="2" s="1"/>
  <c r="AF42" i="2" s="1"/>
  <c r="AG42" i="2" s="1"/>
  <c r="AH42" i="2" s="1"/>
  <c r="AI42" i="2" s="1"/>
  <c r="AJ42" i="2" s="1"/>
  <c r="AK42" i="2" s="1"/>
  <c r="AL42" i="2" s="1"/>
  <c r="AB31" i="2"/>
  <c r="AC31" i="2" s="1"/>
  <c r="AD31" i="2" s="1"/>
  <c r="AE31" i="2" s="1"/>
  <c r="AF31" i="2" s="1"/>
  <c r="AG31" i="2" s="1"/>
  <c r="AH31" i="2" s="1"/>
  <c r="AI31" i="2" s="1"/>
  <c r="AJ31" i="2" s="1"/>
  <c r="AK31" i="2" s="1"/>
  <c r="AL31" i="2" s="1"/>
  <c r="AB29" i="2"/>
  <c r="AC29" i="2" s="1"/>
  <c r="AD29" i="2" s="1"/>
  <c r="AE29" i="2" s="1"/>
  <c r="AF29" i="2" s="1"/>
  <c r="AG29" i="2" s="1"/>
  <c r="AH29" i="2" s="1"/>
  <c r="AI29" i="2" s="1"/>
  <c r="AJ29" i="2" s="1"/>
  <c r="AK29" i="2" s="1"/>
  <c r="AL29" i="2" s="1"/>
  <c r="P42" i="2"/>
  <c r="Q42" i="2" s="1"/>
  <c r="R42" i="2" s="1"/>
  <c r="S42" i="2" s="1"/>
  <c r="T42" i="2" s="1"/>
  <c r="U42" i="2" s="1"/>
  <c r="V42" i="2" s="1"/>
  <c r="W42" i="2" s="1"/>
  <c r="X42" i="2" s="1"/>
  <c r="Y42" i="2" s="1"/>
  <c r="Z42" i="2" s="1"/>
  <c r="P31" i="2"/>
  <c r="Q31" i="2" s="1"/>
  <c r="R31" i="2" s="1"/>
  <c r="S31" i="2" s="1"/>
  <c r="T31" i="2" s="1"/>
  <c r="U31" i="2" s="1"/>
  <c r="V31" i="2" s="1"/>
  <c r="W31" i="2" s="1"/>
  <c r="X31" i="2" s="1"/>
  <c r="Y31" i="2" s="1"/>
  <c r="Z31" i="2" s="1"/>
  <c r="D31" i="2"/>
  <c r="E31" i="2" s="1"/>
  <c r="F31" i="2" s="1"/>
  <c r="G31" i="2" s="1"/>
  <c r="H31" i="2" s="1"/>
  <c r="I31" i="2" s="1"/>
  <c r="J31" i="2" s="1"/>
  <c r="K31" i="2" s="1"/>
  <c r="L31" i="2" s="1"/>
  <c r="M31" i="2" s="1"/>
  <c r="N31" i="2" s="1"/>
  <c r="D42" i="2"/>
  <c r="E42" i="2" s="1"/>
  <c r="F42" i="2" s="1"/>
  <c r="G42" i="2" s="1"/>
  <c r="H42" i="2" s="1"/>
  <c r="I42" i="2" s="1"/>
  <c r="J42" i="2" s="1"/>
  <c r="K42" i="2" s="1"/>
  <c r="L42" i="2" s="1"/>
  <c r="M42" i="2" s="1"/>
  <c r="N42" i="2" s="1"/>
  <c r="C25" i="17" l="1"/>
  <c r="A73" i="17"/>
  <c r="A81" i="3"/>
  <c r="AA25" i="17"/>
  <c r="A83" i="18"/>
  <c r="AA25" i="18"/>
  <c r="A83" i="3"/>
  <c r="A81" i="17"/>
  <c r="C25" i="19"/>
  <c r="O49" i="2"/>
  <c r="O48" i="2"/>
  <c r="G64" i="2"/>
  <c r="A77" i="17"/>
  <c r="C25" i="15"/>
  <c r="AA25" i="15"/>
  <c r="AA25" i="3"/>
  <c r="C25" i="3"/>
  <c r="H64" i="2" l="1"/>
  <c r="I64" i="2" l="1"/>
  <c r="J64" i="2" l="1"/>
  <c r="K64" i="2" l="1"/>
  <c r="L64" i="2" l="1"/>
  <c r="M64" i="2" l="1"/>
  <c r="N64" i="2" l="1"/>
  <c r="O64" i="2" l="1"/>
  <c r="A74" i="2" l="1"/>
  <c r="A73" i="2"/>
  <c r="A72" i="2"/>
  <c r="A71" i="2"/>
  <c r="A70" i="2"/>
  <c r="A69" i="2"/>
  <c r="A68" i="2"/>
  <c r="A67" i="2"/>
  <c r="A66" i="2"/>
  <c r="A65" i="2"/>
  <c r="A64" i="2"/>
  <c r="A63" i="2"/>
  <c r="A62" i="2"/>
  <c r="D24" i="2" l="1"/>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P23" i="2"/>
  <c r="Q23" i="2" s="1"/>
  <c r="R23" i="2" s="1"/>
  <c r="S23" i="2" s="1"/>
  <c r="T23" i="2" s="1"/>
  <c r="U23" i="2" s="1"/>
  <c r="V23" i="2" s="1"/>
  <c r="W23" i="2" s="1"/>
  <c r="X23" i="2" s="1"/>
  <c r="Y23" i="2" s="1"/>
  <c r="Z23" i="2" s="1"/>
  <c r="D23" i="2"/>
  <c r="E23" i="2" s="1"/>
  <c r="F23" i="2" s="1"/>
  <c r="G23" i="2" s="1"/>
  <c r="H23" i="2" s="1"/>
  <c r="I23" i="2" s="1"/>
  <c r="J23" i="2" s="1"/>
  <c r="K23" i="2" s="1"/>
  <c r="L23" i="2" s="1"/>
  <c r="M23" i="2" s="1"/>
  <c r="N23" i="2" s="1"/>
  <c r="C108" i="2" l="1"/>
  <c r="B53" i="20" l="1"/>
  <c r="B55" i="16" l="1"/>
  <c r="B55" i="15"/>
  <c r="B7" i="15"/>
  <c r="B7" i="16"/>
  <c r="B55" i="3"/>
  <c r="B55" i="20"/>
  <c r="B59" i="16"/>
  <c r="B59" i="15"/>
  <c r="B58" i="15" s="1"/>
  <c r="B59" i="3"/>
  <c r="J4" i="23"/>
  <c r="N20" i="23" l="1"/>
  <c r="O20" i="23" s="1"/>
  <c r="P20" i="23" s="1"/>
  <c r="Q20" i="23" s="1"/>
  <c r="J20" i="23"/>
  <c r="K20" i="23" s="1"/>
  <c r="L20" i="23" s="1"/>
  <c r="M20" i="23" s="1"/>
  <c r="A85" i="19"/>
  <c r="A37" i="21"/>
  <c r="A85" i="21" s="1"/>
  <c r="A37" i="16"/>
  <c r="A85" i="16" s="1"/>
  <c r="A37" i="15"/>
  <c r="A37" i="20"/>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A85" i="20" l="1"/>
  <c r="A85" i="15"/>
  <c r="R9"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M11" i="6" l="1"/>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B13" i="2"/>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11" i="3"/>
  <c r="B53" i="21" l="1"/>
  <c r="B5" i="21"/>
  <c r="A12" i="4"/>
  <c r="B4" i="23"/>
  <c r="B108" i="2"/>
  <c r="A11" i="4"/>
  <c r="A9" i="4"/>
  <c r="V20" i="23"/>
  <c r="R20" i="23"/>
  <c r="AC20" i="23" l="1"/>
  <c r="AB20" i="23"/>
  <c r="AA20" i="23"/>
  <c r="Y20" i="23"/>
  <c r="U20" i="23"/>
  <c r="AG20" i="23" s="1"/>
  <c r="T20" i="23"/>
  <c r="AF20" i="23" s="1"/>
  <c r="S20" i="23"/>
  <c r="W20" i="23" s="1"/>
  <c r="A3" i="19"/>
  <c r="A3" i="18"/>
  <c r="A3" i="17"/>
  <c r="A3" i="21"/>
  <c r="A3" i="15"/>
  <c r="A3" i="3"/>
  <c r="X20" i="23" l="1"/>
  <c r="AE20" i="23"/>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A36" i="4"/>
  <c r="A35" i="4"/>
  <c r="A34" i="4"/>
  <c r="B11" i="19" l="1"/>
  <c r="B11" i="18"/>
  <c r="B11" i="17"/>
  <c r="B11" i="21"/>
  <c r="B11" i="16"/>
  <c r="B11" i="15"/>
  <c r="B7" i="3"/>
  <c r="B7" i="20"/>
  <c r="B20" i="23" l="1"/>
  <c r="F20" i="23"/>
  <c r="C20" i="23"/>
  <c r="D20" i="23"/>
  <c r="E20" i="23"/>
  <c r="B10" i="21"/>
  <c r="B58" i="21" s="1"/>
  <c r="A36" i="16"/>
  <c r="D17" i="2"/>
  <c r="A94" i="21"/>
  <c r="A93" i="21"/>
  <c r="A92" i="21"/>
  <c r="A91" i="21"/>
  <c r="A90" i="21"/>
  <c r="B59" i="21"/>
  <c r="B56" i="21"/>
  <c r="B55" i="21"/>
  <c r="B54" i="21"/>
  <c r="A46" i="21"/>
  <c r="A45" i="21"/>
  <c r="A44" i="21"/>
  <c r="A43" i="21"/>
  <c r="A42" i="21"/>
  <c r="A41" i="21"/>
  <c r="A89" i="21" s="1"/>
  <c r="A36" i="21"/>
  <c r="A35" i="21"/>
  <c r="A34" i="21"/>
  <c r="A33" i="21"/>
  <c r="A32" i="21"/>
  <c r="A31" i="21"/>
  <c r="A30" i="21"/>
  <c r="A29" i="21"/>
  <c r="A28" i="21"/>
  <c r="A27" i="21"/>
  <c r="A26" i="21"/>
  <c r="A25" i="21"/>
  <c r="C25" i="21" s="1"/>
  <c r="A84" i="16" l="1"/>
  <c r="A73" i="21"/>
  <c r="A75" i="21"/>
  <c r="A81" i="21"/>
  <c r="A83" i="21"/>
  <c r="A78" i="21"/>
  <c r="A80" i="21"/>
  <c r="A84" i="21"/>
  <c r="A77" i="21"/>
  <c r="A74" i="21"/>
  <c r="A79" i="21"/>
  <c r="Z20" i="23"/>
  <c r="AD20" i="23"/>
  <c r="H20" i="23"/>
  <c r="G20" i="23"/>
  <c r="I20" i="23"/>
  <c r="A82" i="21"/>
  <c r="A84" i="19"/>
  <c r="A84" i="15"/>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76" i="21"/>
  <c r="A94" i="20"/>
  <c r="A93" i="20"/>
  <c r="A92" i="20"/>
  <c r="A91" i="20"/>
  <c r="A90" i="20"/>
  <c r="A46" i="20"/>
  <c r="A45" i="20"/>
  <c r="A44" i="20"/>
  <c r="A43" i="20"/>
  <c r="A42" i="20"/>
  <c r="A41" i="20"/>
  <c r="A36" i="20"/>
  <c r="A35" i="20"/>
  <c r="A34" i="20"/>
  <c r="A33" i="20"/>
  <c r="A32" i="20"/>
  <c r="A31" i="20"/>
  <c r="A30" i="20"/>
  <c r="A29" i="20"/>
  <c r="A28" i="20"/>
  <c r="A27" i="20"/>
  <c r="A26" i="20"/>
  <c r="A25" i="20"/>
  <c r="AA84" i="15" l="1"/>
  <c r="A78" i="20"/>
  <c r="A79" i="20"/>
  <c r="A81" i="20"/>
  <c r="A80" i="20"/>
  <c r="A74" i="20"/>
  <c r="A82" i="20"/>
  <c r="A83" i="20"/>
  <c r="A77" i="20"/>
  <c r="A75" i="20"/>
  <c r="A73" i="20"/>
  <c r="A76" i="20"/>
  <c r="A84" i="20"/>
  <c r="A89" i="20"/>
  <c r="C78" i="20" l="1"/>
  <c r="M10" i="6"/>
  <c r="M9" i="6"/>
  <c r="M8" i="6"/>
  <c r="T10" i="6" l="1"/>
  <c r="U10" i="6" s="1"/>
  <c r="P10" i="6"/>
  <c r="Q10" i="6" s="1"/>
  <c r="A25" i="16" l="1"/>
  <c r="A94" i="19"/>
  <c r="A93" i="19"/>
  <c r="A92" i="19"/>
  <c r="A91" i="19"/>
  <c r="A90" i="19"/>
  <c r="C69" i="19"/>
  <c r="C68" i="19"/>
  <c r="B59" i="19"/>
  <c r="B56" i="19"/>
  <c r="B55" i="19"/>
  <c r="A46" i="19"/>
  <c r="A45" i="19"/>
  <c r="A44" i="19"/>
  <c r="A43" i="19"/>
  <c r="A42" i="19"/>
  <c r="A41" i="19"/>
  <c r="A81" i="19"/>
  <c r="A80" i="19"/>
  <c r="A77" i="19"/>
  <c r="A73" i="19"/>
  <c r="B10" i="19"/>
  <c r="B58" i="19" s="1"/>
  <c r="A94" i="18"/>
  <c r="A93" i="18"/>
  <c r="A92" i="18"/>
  <c r="A91" i="18"/>
  <c r="A90" i="18"/>
  <c r="O69" i="18"/>
  <c r="O68" i="18"/>
  <c r="B59" i="18"/>
  <c r="B56" i="18"/>
  <c r="B55" i="18"/>
  <c r="B54" i="18"/>
  <c r="A46" i="18"/>
  <c r="A45" i="18"/>
  <c r="A44" i="18"/>
  <c r="A43" i="18"/>
  <c r="A42" i="18"/>
  <c r="A41" i="18"/>
  <c r="B10" i="18"/>
  <c r="B58" i="18" s="1"/>
  <c r="A94" i="17"/>
  <c r="A93" i="17"/>
  <c r="A92" i="17"/>
  <c r="A91" i="17"/>
  <c r="A90" i="17"/>
  <c r="AA69" i="17"/>
  <c r="C69" i="17"/>
  <c r="AA68" i="17"/>
  <c r="C68" i="17"/>
  <c r="B59"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A94" i="15"/>
  <c r="A93" i="15"/>
  <c r="A92" i="15"/>
  <c r="A91" i="15"/>
  <c r="A90" i="15"/>
  <c r="AA69" i="15"/>
  <c r="A46" i="15"/>
  <c r="A45" i="15"/>
  <c r="A44" i="15"/>
  <c r="A43" i="15"/>
  <c r="A42" i="15"/>
  <c r="A41" i="15"/>
  <c r="A73" i="15"/>
  <c r="B10" i="15"/>
  <c r="AA69" i="3"/>
  <c r="W69" i="3"/>
  <c r="S69" i="3"/>
  <c r="O69" i="3"/>
  <c r="K69" i="3"/>
  <c r="G69" i="3"/>
  <c r="C69" i="3"/>
  <c r="A92" i="3"/>
  <c r="A94" i="3"/>
  <c r="A93" i="3"/>
  <c r="A91" i="3"/>
  <c r="A90" i="3"/>
  <c r="A83" i="16" l="1"/>
  <c r="A81" i="16"/>
  <c r="A78" i="16"/>
  <c r="A73" i="16"/>
  <c r="C25" i="16"/>
  <c r="AA73" i="15"/>
  <c r="A74" i="15"/>
  <c r="A78" i="15"/>
  <c r="A81" i="15"/>
  <c r="A82" i="15"/>
  <c r="A83" i="15"/>
  <c r="A89" i="17"/>
  <c r="A89" i="18"/>
  <c r="A75" i="19"/>
  <c r="A76" i="19"/>
  <c r="A83" i="19"/>
  <c r="A82" i="19"/>
  <c r="A74" i="19"/>
  <c r="A79" i="19"/>
  <c r="A78" i="19"/>
  <c r="A89" i="19"/>
  <c r="A89" i="16"/>
  <c r="A79" i="15"/>
  <c r="A77" i="15"/>
  <c r="A80" i="15"/>
  <c r="A75" i="15"/>
  <c r="A76" i="15"/>
  <c r="A89" i="15"/>
  <c r="AA83" i="15" l="1"/>
  <c r="AA78" i="15"/>
  <c r="AA81" i="15"/>
  <c r="AA76" i="15"/>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J13" i="2"/>
  <c r="B20" i="2"/>
  <c r="B27" i="2" s="1"/>
  <c r="A31" i="4"/>
  <c r="F107" i="2"/>
  <c r="I86" i="2"/>
  <c r="N86" i="2"/>
  <c r="H13" i="2"/>
  <c r="Q86" i="2"/>
  <c r="B5" i="17"/>
  <c r="AT61" i="17" s="1"/>
  <c r="E13" i="2"/>
  <c r="N13" i="2"/>
  <c r="Z13" i="2" l="1"/>
  <c r="B53" i="15"/>
  <c r="C45" i="2"/>
  <c r="I93" i="2"/>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F61" i="3"/>
  <c r="AD61" i="17"/>
  <c r="AH13" i="17"/>
  <c r="F61" i="17"/>
  <c r="N13" i="3"/>
  <c r="M93" i="2"/>
  <c r="P93" i="2"/>
  <c r="AT61" i="3"/>
  <c r="Z61" i="17"/>
  <c r="B61" i="17"/>
  <c r="X13" i="2"/>
  <c r="AB13" i="2"/>
  <c r="AG13" i="2"/>
  <c r="AK13" i="2"/>
  <c r="B5" i="16"/>
  <c r="O100" i="2"/>
  <c r="G100" i="2"/>
  <c r="B26" i="17" l="1"/>
  <c r="B30" i="3"/>
  <c r="D30" i="3" s="1"/>
  <c r="B32" i="3"/>
  <c r="B35" i="3"/>
  <c r="D35" i="3" s="1"/>
  <c r="B33" i="3"/>
  <c r="D33" i="3" s="1"/>
  <c r="B37" i="3"/>
  <c r="B32" i="17"/>
  <c r="B25" i="17"/>
  <c r="D25" i="17" s="1"/>
  <c r="B26" i="3"/>
  <c r="B31" i="3"/>
  <c r="B36" i="3"/>
  <c r="D36" i="3" s="1"/>
  <c r="B25" i="3"/>
  <c r="D25" i="3" s="1"/>
  <c r="B35" i="17"/>
  <c r="D35" i="17" s="1"/>
  <c r="B37" i="17"/>
  <c r="B28" i="3"/>
  <c r="B27" i="3"/>
  <c r="B33" i="17"/>
  <c r="D33" i="17" s="1"/>
  <c r="B36" i="17"/>
  <c r="D36" i="17" s="1"/>
  <c r="B31" i="17"/>
  <c r="B28" i="17"/>
  <c r="B30" i="17"/>
  <c r="D30" i="17" s="1"/>
  <c r="B34" i="17"/>
  <c r="B29" i="17"/>
  <c r="B27" i="17"/>
  <c r="B34" i="3"/>
  <c r="B29" i="3"/>
  <c r="B34" i="21"/>
  <c r="B33" i="21"/>
  <c r="D33" i="21" s="1"/>
  <c r="B32" i="21"/>
  <c r="B29" i="21"/>
  <c r="B27" i="21"/>
  <c r="B26" i="21"/>
  <c r="B30" i="21"/>
  <c r="D30" i="21" s="1"/>
  <c r="B25" i="21"/>
  <c r="D25" i="21" s="1"/>
  <c r="B31" i="21"/>
  <c r="B37" i="21"/>
  <c r="B35" i="21"/>
  <c r="D35" i="21" s="1"/>
  <c r="B28" i="21"/>
  <c r="B36" i="21"/>
  <c r="D36" i="21" s="1"/>
  <c r="B37" i="20"/>
  <c r="B26" i="20"/>
  <c r="B33" i="20"/>
  <c r="B28" i="20"/>
  <c r="B34" i="20"/>
  <c r="B30" i="20"/>
  <c r="B35" i="20"/>
  <c r="B32" i="20"/>
  <c r="B36" i="20"/>
  <c r="B29" i="20"/>
  <c r="B27" i="20"/>
  <c r="B31" i="20"/>
  <c r="B25" i="20"/>
  <c r="C61" i="2"/>
  <c r="N100" i="2"/>
  <c r="B53" i="16"/>
  <c r="I100" i="2"/>
  <c r="Q100" i="2"/>
  <c r="B76" i="2"/>
  <c r="N13" i="18"/>
  <c r="AD61" i="18"/>
  <c r="F13" i="15"/>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B73" i="3" l="1"/>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B79" i="21"/>
  <c r="B84" i="21"/>
  <c r="D84" i="21" s="1"/>
  <c r="B78" i="21"/>
  <c r="D78" i="21" s="1"/>
  <c r="B83" i="21"/>
  <c r="D83" i="21" s="1"/>
  <c r="B77" i="21"/>
  <c r="B81" i="21"/>
  <c r="D81" i="21" s="1"/>
  <c r="B76" i="21"/>
  <c r="D76" i="21" s="1"/>
  <c r="B75" i="21"/>
  <c r="B73" i="21"/>
  <c r="D73" i="21" s="1"/>
  <c r="B80" i="21"/>
  <c r="B85" i="21"/>
  <c r="B74" i="21"/>
  <c r="B82" i="21"/>
  <c r="B85" i="20"/>
  <c r="B73" i="20"/>
  <c r="B79" i="20"/>
  <c r="B75" i="20"/>
  <c r="B78" i="20"/>
  <c r="B80" i="20"/>
  <c r="B84" i="20"/>
  <c r="B74" i="20"/>
  <c r="B81" i="20"/>
  <c r="B76" i="20"/>
  <c r="B82" i="20"/>
  <c r="B77" i="20"/>
  <c r="B83"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l="1"/>
  <c r="D14" i="2" l="1"/>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D27" i="2" l="1"/>
  <c r="L76" i="2"/>
  <c r="M61" i="2"/>
  <c r="J76" i="2"/>
  <c r="K61" i="2"/>
  <c r="I76" i="2"/>
  <c r="J61" i="2"/>
  <c r="N76" i="2"/>
  <c r="O61" i="2"/>
  <c r="K76" i="2"/>
  <c r="L61" i="2"/>
  <c r="H76" i="2"/>
  <c r="I61" i="2"/>
  <c r="M76" i="2"/>
  <c r="N61" i="2"/>
  <c r="F76" i="2"/>
  <c r="G61" i="2"/>
  <c r="E76" i="2"/>
  <c r="F61" i="2"/>
  <c r="G76" i="2"/>
  <c r="H61" i="2"/>
  <c r="D36" i="20"/>
  <c r="D33" i="20"/>
  <c r="D14" i="20"/>
  <c r="F90" i="2"/>
  <c r="G90" i="2"/>
  <c r="A19" i="21"/>
  <c r="B19" i="21" s="1"/>
  <c r="A19" i="20"/>
  <c r="B19" i="20" s="1"/>
  <c r="A19" i="18"/>
  <c r="A67" i="18" s="1"/>
  <c r="A19" i="17"/>
  <c r="A67" i="17" s="1"/>
  <c r="A19" i="16"/>
  <c r="A19" i="15"/>
  <c r="A67" i="15" s="1"/>
  <c r="A19" i="19"/>
  <c r="A67" i="19" s="1"/>
  <c r="A20" i="21"/>
  <c r="B20" i="21" s="1"/>
  <c r="A20" i="20"/>
  <c r="B20" i="20" s="1"/>
  <c r="A20" i="17"/>
  <c r="A68" i="17" s="1"/>
  <c r="A20" i="18"/>
  <c r="A68" i="18" s="1"/>
  <c r="A20" i="16"/>
  <c r="A20" i="15"/>
  <c r="A68" i="15" s="1"/>
  <c r="A20" i="19"/>
  <c r="A68" i="19" s="1"/>
  <c r="A18" i="21"/>
  <c r="B18" i="21" s="1"/>
  <c r="A18" i="20"/>
  <c r="B18" i="20" s="1"/>
  <c r="A18" i="18"/>
  <c r="A66" i="18" s="1"/>
  <c r="A18" i="17"/>
  <c r="A66" i="17" s="1"/>
  <c r="A18" i="16"/>
  <c r="A18" i="15"/>
  <c r="A66" i="15" s="1"/>
  <c r="A18" i="19"/>
  <c r="A66" i="19"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1" i="21"/>
  <c r="B21" i="21" s="1"/>
  <c r="A21" i="20"/>
  <c r="B21" i="20" s="1"/>
  <c r="A21" i="18"/>
  <c r="A69" i="18" s="1"/>
  <c r="A21" i="17"/>
  <c r="A69" i="17" s="1"/>
  <c r="B69" i="17" s="1"/>
  <c r="D69" i="17" s="1"/>
  <c r="A21" i="16"/>
  <c r="A21" i="19"/>
  <c r="A69" i="19" s="1"/>
  <c r="A21" i="15"/>
  <c r="A69" i="15" s="1"/>
  <c r="A17" i="21"/>
  <c r="B17" i="21" s="1"/>
  <c r="A17" i="20"/>
  <c r="B17" i="20" s="1"/>
  <c r="A17" i="18"/>
  <c r="A65" i="18" s="1"/>
  <c r="A17" i="17"/>
  <c r="A65" i="17" s="1"/>
  <c r="A17" i="16"/>
  <c r="A17" i="19"/>
  <c r="A65" i="19" s="1"/>
  <c r="A17" i="15"/>
  <c r="A65" i="15" s="1"/>
  <c r="E96" i="2"/>
  <c r="Q89" i="2"/>
  <c r="E95" i="2"/>
  <c r="Q88" i="2"/>
  <c r="E94" i="2"/>
  <c r="E98" i="2"/>
  <c r="Q91" i="2"/>
  <c r="E97" i="2"/>
  <c r="Q90" i="2"/>
  <c r="O88" i="2"/>
  <c r="P88" i="2"/>
  <c r="L88" i="2"/>
  <c r="M88" i="2"/>
  <c r="N88" i="2"/>
  <c r="K88" i="2"/>
  <c r="G88" i="2"/>
  <c r="I88" i="2"/>
  <c r="H88" i="2"/>
  <c r="A21" i="3"/>
  <c r="A18" i="3"/>
  <c r="H87" i="2"/>
  <c r="G87" i="2"/>
  <c r="I87" i="2"/>
  <c r="A19" i="3"/>
  <c r="P91" i="2"/>
  <c r="L91" i="2"/>
  <c r="M91" i="2"/>
  <c r="N91" i="2"/>
  <c r="O91" i="2"/>
  <c r="H91" i="2"/>
  <c r="K91" i="2"/>
  <c r="G91" i="2"/>
  <c r="I91" i="2"/>
  <c r="P90" i="2"/>
  <c r="L90" i="2"/>
  <c r="M90" i="2"/>
  <c r="N90" i="2"/>
  <c r="O90" i="2"/>
  <c r="I90" i="2"/>
  <c r="K90" i="2"/>
  <c r="H90" i="2"/>
  <c r="A17" i="3"/>
  <c r="O89" i="2"/>
  <c r="P89" i="2"/>
  <c r="L89" i="2"/>
  <c r="M89" i="2"/>
  <c r="N89" i="2"/>
  <c r="H89" i="2"/>
  <c r="K89" i="2"/>
  <c r="I89" i="2"/>
  <c r="G89" i="2"/>
  <c r="F89" i="2"/>
  <c r="F91" i="2"/>
  <c r="F87" i="2"/>
  <c r="F88" i="2"/>
  <c r="J89" i="2"/>
  <c r="J90" i="2"/>
  <c r="J88" i="2"/>
  <c r="J91" i="2"/>
  <c r="A20" i="3"/>
  <c r="E45" i="2"/>
  <c r="G14" i="2"/>
  <c r="H14" i="2" s="1"/>
  <c r="I14" i="2" s="1"/>
  <c r="J14" i="2" s="1"/>
  <c r="K14" i="2" s="1"/>
  <c r="L14" i="2" s="1"/>
  <c r="M14" i="2" s="1"/>
  <c r="N14" i="2" s="1"/>
  <c r="G65" i="3" l="1"/>
  <c r="C65" i="3"/>
  <c r="C66" i="3" s="1"/>
  <c r="C67" i="3" s="1"/>
  <c r="C17" i="3"/>
  <c r="C18" i="3" s="1"/>
  <c r="K65" i="3"/>
  <c r="K66" i="3" s="1"/>
  <c r="K67" i="3" s="1"/>
  <c r="O65" i="3"/>
  <c r="O66" i="3" s="1"/>
  <c r="O67" i="3" s="1"/>
  <c r="E61" i="2"/>
  <c r="Z30" i="17"/>
  <c r="AB30" i="17" s="1"/>
  <c r="Z31" i="17"/>
  <c r="Z37" i="3"/>
  <c r="Z26" i="17"/>
  <c r="Z36" i="17"/>
  <c r="AB36" i="17" s="1"/>
  <c r="Z25" i="15"/>
  <c r="AB25" i="15" s="1"/>
  <c r="Z33" i="17"/>
  <c r="AB33" i="17" s="1"/>
  <c r="B27" i="16"/>
  <c r="B25" i="15"/>
  <c r="D25" i="15" s="1"/>
  <c r="Z26" i="3"/>
  <c r="Z37" i="17"/>
  <c r="Z30" i="3"/>
  <c r="AB30" i="3" s="1"/>
  <c r="Z25" i="3"/>
  <c r="AB25" i="3" s="1"/>
  <c r="Z34" i="3"/>
  <c r="B32" i="18"/>
  <c r="B29" i="18"/>
  <c r="B33" i="18"/>
  <c r="D33" i="18" s="1"/>
  <c r="Z29" i="3"/>
  <c r="B34" i="18"/>
  <c r="B31" i="15"/>
  <c r="Z31" i="3"/>
  <c r="Z36" i="3"/>
  <c r="AB36" i="3" s="1"/>
  <c r="Z27" i="3"/>
  <c r="Z25" i="17"/>
  <c r="AB25" i="17" s="1"/>
  <c r="Z28" i="17"/>
  <c r="Z33" i="3"/>
  <c r="AB33" i="3" s="1"/>
  <c r="Z29" i="17"/>
  <c r="Z27" i="17"/>
  <c r="Z34" i="15"/>
  <c r="B34" i="16"/>
  <c r="Z34" i="17"/>
  <c r="Z35" i="3"/>
  <c r="AB35" i="3" s="1"/>
  <c r="Z32" i="15"/>
  <c r="Z35" i="17"/>
  <c r="AB35" i="17" s="1"/>
  <c r="Z32" i="17"/>
  <c r="Z28" i="3"/>
  <c r="Z32" i="3"/>
  <c r="B28" i="16"/>
  <c r="Z34" i="18"/>
  <c r="B27" i="15"/>
  <c r="B35" i="15"/>
  <c r="D35" i="15" s="1"/>
  <c r="Z25" i="18"/>
  <c r="AB25" i="18" s="1"/>
  <c r="Z29" i="18"/>
  <c r="B29" i="15"/>
  <c r="Z27" i="15"/>
  <c r="B35" i="18"/>
  <c r="D35" i="18" s="1"/>
  <c r="B29" i="16"/>
  <c r="Z31" i="15"/>
  <c r="B31" i="16"/>
  <c r="B30" i="18"/>
  <c r="D30" i="18" s="1"/>
  <c r="Z30" i="15"/>
  <c r="AB30" i="15" s="1"/>
  <c r="B26" i="16"/>
  <c r="Z37" i="18"/>
  <c r="Z36" i="18"/>
  <c r="AB36" i="18" s="1"/>
  <c r="B35" i="16"/>
  <c r="D35" i="16" s="1"/>
  <c r="B26" i="15"/>
  <c r="B28" i="18"/>
  <c r="Z35" i="18"/>
  <c r="AB35" i="18" s="1"/>
  <c r="B28" i="15"/>
  <c r="B27" i="18"/>
  <c r="B36" i="18"/>
  <c r="D36" i="18" s="1"/>
  <c r="B32" i="15"/>
  <c r="Z28" i="18"/>
  <c r="B36" i="15"/>
  <c r="D36" i="15" s="1"/>
  <c r="Z36" i="15"/>
  <c r="AB36" i="15" s="1"/>
  <c r="Z30" i="18"/>
  <c r="AB30" i="18" s="1"/>
  <c r="B37" i="18"/>
  <c r="Z26" i="15"/>
  <c r="B32" i="16"/>
  <c r="B37" i="15"/>
  <c r="B31" i="18"/>
  <c r="Z31" i="18"/>
  <c r="B33" i="15"/>
  <c r="D33" i="15" s="1"/>
  <c r="Z28" i="15"/>
  <c r="Z32" i="18"/>
  <c r="Z26" i="18"/>
  <c r="B36" i="16"/>
  <c r="D36" i="16" s="1"/>
  <c r="Z37" i="15"/>
  <c r="B37" i="16"/>
  <c r="B25" i="18"/>
  <c r="D25" i="18" s="1"/>
  <c r="Z27" i="18"/>
  <c r="B34" i="15"/>
  <c r="Z35" i="15"/>
  <c r="AB35" i="15" s="1"/>
  <c r="B25" i="16"/>
  <c r="D25" i="16" s="1"/>
  <c r="B30" i="16"/>
  <c r="D30" i="16" s="1"/>
  <c r="B30" i="15"/>
  <c r="D30" i="15" s="1"/>
  <c r="B26" i="18"/>
  <c r="Z29" i="15"/>
  <c r="B33" i="16"/>
  <c r="D33" i="16" s="1"/>
  <c r="Z33" i="18"/>
  <c r="AB33" i="18" s="1"/>
  <c r="Z33" i="15"/>
  <c r="AB33" i="15" s="1"/>
  <c r="B32" i="19"/>
  <c r="B34" i="19"/>
  <c r="B35" i="19"/>
  <c r="D35" i="19" s="1"/>
  <c r="B31" i="19"/>
  <c r="B27" i="19"/>
  <c r="B33" i="19"/>
  <c r="D33" i="19" s="1"/>
  <c r="B37" i="19"/>
  <c r="B25" i="19"/>
  <c r="D25" i="19" s="1"/>
  <c r="B28" i="19"/>
  <c r="B29" i="19"/>
  <c r="B26" i="19"/>
  <c r="B36" i="19"/>
  <c r="D36" i="19" s="1"/>
  <c r="B30" i="19"/>
  <c r="D30" i="19" s="1"/>
  <c r="J20" i="16"/>
  <c r="AD20" i="16"/>
  <c r="Z20" i="16"/>
  <c r="AL20" i="16"/>
  <c r="R20" i="16"/>
  <c r="V20" i="16"/>
  <c r="G85" i="2"/>
  <c r="N68" i="18"/>
  <c r="P68" i="18" s="1"/>
  <c r="AH21" i="16"/>
  <c r="AL21" i="16"/>
  <c r="AP21" i="16"/>
  <c r="J21" i="16"/>
  <c r="Z21" i="16"/>
  <c r="N21" i="16"/>
  <c r="B21" i="19"/>
  <c r="AP20" i="16"/>
  <c r="AD21" i="16"/>
  <c r="B21" i="16"/>
  <c r="F20" i="16"/>
  <c r="B69" i="19"/>
  <c r="D69" i="19" s="1"/>
  <c r="AT21" i="16"/>
  <c r="B21" i="18"/>
  <c r="V21" i="16"/>
  <c r="F21" i="16"/>
  <c r="AH20" i="16"/>
  <c r="AT20" i="16"/>
  <c r="N69" i="18"/>
  <c r="P69" i="18" s="1"/>
  <c r="N20" i="16"/>
  <c r="R21" i="16"/>
  <c r="F85" i="2"/>
  <c r="Z68" i="17"/>
  <c r="AB68" i="17" s="1"/>
  <c r="Z21" i="18"/>
  <c r="Z20" i="17"/>
  <c r="Z20" i="15"/>
  <c r="Z68" i="15"/>
  <c r="AB68" i="15" s="1"/>
  <c r="B21" i="15"/>
  <c r="Z69" i="15"/>
  <c r="AB69" i="15" s="1"/>
  <c r="Z21" i="15"/>
  <c r="D84" i="20"/>
  <c r="D30" i="20"/>
  <c r="D35" i="20"/>
  <c r="D81" i="20"/>
  <c r="D76" i="20"/>
  <c r="D83" i="20"/>
  <c r="D78" i="20"/>
  <c r="B21" i="17"/>
  <c r="Z20" i="18"/>
  <c r="Z21" i="17"/>
  <c r="Z69" i="17"/>
  <c r="AB69" i="17" s="1"/>
  <c r="J85" i="2"/>
  <c r="M85" i="2"/>
  <c r="K85" i="2"/>
  <c r="Q85" i="2"/>
  <c r="L85" i="2"/>
  <c r="I85" i="2"/>
  <c r="P85" i="2"/>
  <c r="H85" i="2"/>
  <c r="O85" i="2"/>
  <c r="N85" i="2"/>
  <c r="D76" i="2"/>
  <c r="P14" i="2"/>
  <c r="A65" i="20"/>
  <c r="B65" i="20" s="1"/>
  <c r="A68" i="20"/>
  <c r="A65" i="21"/>
  <c r="B65" i="21" s="1"/>
  <c r="A69" i="20"/>
  <c r="A66" i="20"/>
  <c r="B66" i="20" s="1"/>
  <c r="A68" i="21"/>
  <c r="A67" i="20"/>
  <c r="B67" i="20" s="1"/>
  <c r="A69" i="21"/>
  <c r="A66" i="21"/>
  <c r="B66" i="21" s="1"/>
  <c r="A67" i="21"/>
  <c r="B67" i="21" s="1"/>
  <c r="P87" i="2"/>
  <c r="M87" i="2"/>
  <c r="K87" i="2"/>
  <c r="O65" i="18"/>
  <c r="C17" i="17"/>
  <c r="C65" i="17"/>
  <c r="C65" i="19"/>
  <c r="A68" i="3"/>
  <c r="Z20" i="3"/>
  <c r="A66" i="3"/>
  <c r="A67" i="3"/>
  <c r="A69" i="3"/>
  <c r="Z21" i="3"/>
  <c r="A65" i="3"/>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B21" i="3"/>
  <c r="C76" i="2"/>
  <c r="L92" i="2" l="1"/>
  <c r="AA65" i="3"/>
  <c r="AA17" i="3"/>
  <c r="AA18" i="3" s="1"/>
  <c r="S65" i="3"/>
  <c r="W65" i="3"/>
  <c r="C19" i="3"/>
  <c r="C20" i="3"/>
  <c r="AA19" i="3"/>
  <c r="AA20" i="3"/>
  <c r="G66" i="3"/>
  <c r="G67" i="3" s="1"/>
  <c r="F92" i="2"/>
  <c r="H92" i="2"/>
  <c r="O92" i="2"/>
  <c r="Z79" i="3"/>
  <c r="N81" i="3"/>
  <c r="P81" i="3" s="1"/>
  <c r="R82" i="3"/>
  <c r="R78" i="3"/>
  <c r="T78" i="3" s="1"/>
  <c r="V85" i="3"/>
  <c r="N85" i="3"/>
  <c r="Z83" i="15"/>
  <c r="AB83" i="15" s="1"/>
  <c r="R77" i="3"/>
  <c r="N78" i="3"/>
  <c r="P78" i="3" s="1"/>
  <c r="F85" i="3"/>
  <c r="F77" i="3"/>
  <c r="F74" i="3"/>
  <c r="Z81" i="3"/>
  <c r="AB81" i="3" s="1"/>
  <c r="R75" i="3"/>
  <c r="Z79" i="15"/>
  <c r="J76" i="3"/>
  <c r="L76" i="3" s="1"/>
  <c r="N79" i="3"/>
  <c r="N77" i="18"/>
  <c r="J75" i="3"/>
  <c r="N78" i="18"/>
  <c r="P78" i="18" s="1"/>
  <c r="Z84" i="3"/>
  <c r="AB84" i="3" s="1"/>
  <c r="N79" i="18"/>
  <c r="V78" i="3"/>
  <c r="X78" i="3" s="1"/>
  <c r="Z80" i="15"/>
  <c r="N76" i="18"/>
  <c r="P76" i="18" s="1"/>
  <c r="N73" i="18"/>
  <c r="P73" i="18" s="1"/>
  <c r="Z73" i="17"/>
  <c r="AB73" i="17" s="1"/>
  <c r="J74" i="3"/>
  <c r="F75" i="3"/>
  <c r="R79" i="3"/>
  <c r="Z85" i="3"/>
  <c r="Z75" i="15"/>
  <c r="J82" i="3"/>
  <c r="V80" i="3"/>
  <c r="N75" i="18"/>
  <c r="Z81" i="17"/>
  <c r="AB81" i="17" s="1"/>
  <c r="F78" i="3"/>
  <c r="H78" i="3" s="1"/>
  <c r="Z77" i="3"/>
  <c r="V75" i="3"/>
  <c r="Z77" i="15"/>
  <c r="Z81" i="15"/>
  <c r="AB81" i="15" s="1"/>
  <c r="F82" i="3"/>
  <c r="R76" i="3"/>
  <c r="T76" i="3" s="1"/>
  <c r="N84" i="3"/>
  <c r="P84" i="3" s="1"/>
  <c r="Z85" i="17"/>
  <c r="N74" i="3"/>
  <c r="V84" i="3"/>
  <c r="X84" i="3" s="1"/>
  <c r="Z78" i="17"/>
  <c r="AB78" i="17" s="1"/>
  <c r="Z73" i="3"/>
  <c r="AB73" i="3" s="1"/>
  <c r="Z80" i="17"/>
  <c r="N80" i="18"/>
  <c r="R73" i="3"/>
  <c r="T73" i="3" s="1"/>
  <c r="J84" i="3"/>
  <c r="L84" i="3" s="1"/>
  <c r="Z75" i="17"/>
  <c r="V73" i="3"/>
  <c r="X73" i="3" s="1"/>
  <c r="N76" i="3"/>
  <c r="P76" i="3" s="1"/>
  <c r="Z83" i="3"/>
  <c r="AB83" i="3" s="1"/>
  <c r="R80" i="3"/>
  <c r="Z74" i="3"/>
  <c r="R85" i="3"/>
  <c r="Z75" i="3"/>
  <c r="F79" i="3"/>
  <c r="F80" i="3"/>
  <c r="F84" i="3"/>
  <c r="H84" i="3" s="1"/>
  <c r="J83" i="3"/>
  <c r="L83" i="3" s="1"/>
  <c r="R84" i="3"/>
  <c r="T84" i="3" s="1"/>
  <c r="N85" i="18"/>
  <c r="V82" i="3"/>
  <c r="V83" i="3"/>
  <c r="X83" i="3" s="1"/>
  <c r="F83" i="3"/>
  <c r="H83" i="3" s="1"/>
  <c r="V79" i="3"/>
  <c r="N75" i="3"/>
  <c r="Z73" i="15"/>
  <c r="AB73" i="15" s="1"/>
  <c r="J79" i="3"/>
  <c r="R81" i="3"/>
  <c r="T81" i="3" s="1"/>
  <c r="J80" i="3"/>
  <c r="V76" i="3"/>
  <c r="X76" i="3" s="1"/>
  <c r="R74" i="3"/>
  <c r="V77" i="3"/>
  <c r="Z77" i="17"/>
  <c r="Z84" i="15"/>
  <c r="AB84" i="15" s="1"/>
  <c r="J73" i="3"/>
  <c r="L73" i="3" s="1"/>
  <c r="Z85" i="15"/>
  <c r="F76" i="3"/>
  <c r="H76" i="3" s="1"/>
  <c r="N80" i="3"/>
  <c r="Z82" i="3"/>
  <c r="Z80" i="3"/>
  <c r="J77" i="3"/>
  <c r="N81" i="18"/>
  <c r="P81" i="18" s="1"/>
  <c r="N82" i="18"/>
  <c r="N83" i="18"/>
  <c r="P83" i="18" s="1"/>
  <c r="V81" i="3"/>
  <c r="X81" i="3" s="1"/>
  <c r="N73" i="3"/>
  <c r="P73" i="3" s="1"/>
  <c r="J78" i="3"/>
  <c r="L78" i="3" s="1"/>
  <c r="N84" i="18"/>
  <c r="P84" i="18" s="1"/>
  <c r="Z76" i="3"/>
  <c r="AB76" i="3" s="1"/>
  <c r="F81" i="3"/>
  <c r="H81" i="3" s="1"/>
  <c r="Z76" i="17"/>
  <c r="AB76" i="17" s="1"/>
  <c r="Z74" i="17"/>
  <c r="F73" i="3"/>
  <c r="H73" i="3" s="1"/>
  <c r="J81" i="3"/>
  <c r="L81" i="3" s="1"/>
  <c r="R83" i="3"/>
  <c r="T83" i="3" s="1"/>
  <c r="Z78" i="15"/>
  <c r="AB78" i="15" s="1"/>
  <c r="Z84" i="17"/>
  <c r="AB84" i="17" s="1"/>
  <c r="N82" i="3"/>
  <c r="Z78" i="3"/>
  <c r="AB78" i="3" s="1"/>
  <c r="J85" i="3"/>
  <c r="Z83" i="17"/>
  <c r="AB83" i="17" s="1"/>
  <c r="Z82" i="17"/>
  <c r="V74" i="3"/>
  <c r="Z76" i="15"/>
  <c r="AB76" i="15" s="1"/>
  <c r="N83" i="3"/>
  <c r="P83" i="3" s="1"/>
  <c r="Z82" i="15"/>
  <c r="N77" i="3"/>
  <c r="Z74" i="15"/>
  <c r="Z79" i="17"/>
  <c r="N74" i="18"/>
  <c r="B77" i="19"/>
  <c r="B85" i="19"/>
  <c r="B80" i="19"/>
  <c r="B73" i="19"/>
  <c r="D73" i="19" s="1"/>
  <c r="B81" i="19"/>
  <c r="D81" i="19" s="1"/>
  <c r="B79" i="19"/>
  <c r="B82" i="19"/>
  <c r="B75" i="19"/>
  <c r="B83" i="19"/>
  <c r="D83" i="19" s="1"/>
  <c r="B76" i="19"/>
  <c r="D76" i="19" s="1"/>
  <c r="B74" i="19"/>
  <c r="B78" i="19"/>
  <c r="D78" i="19" s="1"/>
  <c r="B84" i="19"/>
  <c r="D84" i="19" s="1"/>
  <c r="N92" i="2"/>
  <c r="P92" i="2"/>
  <c r="G92" i="2"/>
  <c r="M92" i="2"/>
  <c r="K92" i="2"/>
  <c r="J92" i="2"/>
  <c r="Q92" i="2"/>
  <c r="I92" i="2"/>
  <c r="F94" i="2"/>
  <c r="Q14" i="2"/>
  <c r="G94" i="2"/>
  <c r="B69" i="21"/>
  <c r="D69" i="21" s="1"/>
  <c r="B68" i="21"/>
  <c r="D68" i="21" s="1"/>
  <c r="B68" i="20"/>
  <c r="D68" i="20" s="1"/>
  <c r="B69" i="20"/>
  <c r="D69" i="20" s="1"/>
  <c r="E110" i="2"/>
  <c r="F110" i="2" s="1"/>
  <c r="F103" i="2"/>
  <c r="E111" i="2"/>
  <c r="F111" i="2" s="1"/>
  <c r="F104" i="2"/>
  <c r="F105" i="2"/>
  <c r="E112" i="2"/>
  <c r="F112" i="2" s="1"/>
  <c r="E108" i="2"/>
  <c r="F108" i="2" s="1"/>
  <c r="E109" i="2"/>
  <c r="F109" i="2" s="1"/>
  <c r="F102" i="2"/>
  <c r="Z41" i="17"/>
  <c r="B89" i="17"/>
  <c r="B41" i="17"/>
  <c r="Z89" i="17"/>
  <c r="Z41" i="18"/>
  <c r="B41" i="15"/>
  <c r="Z89" i="15"/>
  <c r="Z41" i="15"/>
  <c r="B41" i="18"/>
  <c r="N89" i="18"/>
  <c r="B41" i="19"/>
  <c r="B89" i="19"/>
  <c r="B41" i="16"/>
  <c r="J89" i="3"/>
  <c r="V89" i="3"/>
  <c r="F89" i="3"/>
  <c r="R89" i="3"/>
  <c r="B89" i="3"/>
  <c r="Z41" i="3"/>
  <c r="N89" i="3"/>
  <c r="Z89" i="3"/>
  <c r="C66" i="19"/>
  <c r="C18" i="17"/>
  <c r="AA17" i="17"/>
  <c r="AA65" i="17"/>
  <c r="C66" i="17"/>
  <c r="O66" i="18"/>
  <c r="B69" i="3"/>
  <c r="D69" i="3" s="1"/>
  <c r="F69" i="3"/>
  <c r="H69" i="3" s="1"/>
  <c r="R69" i="3"/>
  <c r="T69" i="3" s="1"/>
  <c r="N69" i="3"/>
  <c r="P69" i="3" s="1"/>
  <c r="J69" i="3"/>
  <c r="L69" i="3" s="1"/>
  <c r="V69" i="3"/>
  <c r="X69" i="3" s="1"/>
  <c r="Z69" i="3"/>
  <c r="AB69" i="3" s="1"/>
  <c r="Z68" i="3"/>
  <c r="AB68" i="3" s="1"/>
  <c r="J68" i="3"/>
  <c r="L68" i="3" s="1"/>
  <c r="V68" i="3"/>
  <c r="X68" i="3" s="1"/>
  <c r="R68" i="3"/>
  <c r="T68" i="3" s="1"/>
  <c r="F68" i="3"/>
  <c r="H68" i="3" s="1"/>
  <c r="N68" i="3"/>
  <c r="P68" i="3" s="1"/>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B41" i="3"/>
  <c r="S66" i="3" l="1"/>
  <c r="S67" i="3"/>
  <c r="AA66" i="3"/>
  <c r="AA67" i="3" s="1"/>
  <c r="W66" i="3"/>
  <c r="W67" i="3"/>
  <c r="I99" i="2"/>
  <c r="C17" i="18"/>
  <c r="C17" i="15"/>
  <c r="C70" i="3"/>
  <c r="P99" i="2"/>
  <c r="G99" i="2"/>
  <c r="O21" i="16"/>
  <c r="N99" i="2"/>
  <c r="H99" i="2"/>
  <c r="Q99" i="2"/>
  <c r="K99" i="2"/>
  <c r="M99" i="2"/>
  <c r="O99" i="2"/>
  <c r="L99" i="2"/>
  <c r="J99" i="2"/>
  <c r="F99" i="2"/>
  <c r="C65" i="21"/>
  <c r="C17" i="21"/>
  <c r="C18" i="21" s="1"/>
  <c r="F106" i="2"/>
  <c r="C21" i="21" s="1"/>
  <c r="C65" i="20"/>
  <c r="C66" i="20" s="1"/>
  <c r="C67" i="20" s="1"/>
  <c r="C17" i="20"/>
  <c r="R14" i="2"/>
  <c r="H94" i="2"/>
  <c r="C20" i="17"/>
  <c r="C67" i="19"/>
  <c r="C70" i="19" s="1"/>
  <c r="O67" i="18"/>
  <c r="C67" i="17"/>
  <c r="AA66" i="17"/>
  <c r="AA18" i="17"/>
  <c r="G70" i="3" l="1"/>
  <c r="AI21" i="16"/>
  <c r="C21" i="19"/>
  <c r="D21" i="19" s="1"/>
  <c r="C21" i="16"/>
  <c r="D21" i="16" s="1"/>
  <c r="S21" i="16"/>
  <c r="AA21" i="16"/>
  <c r="G21" i="16"/>
  <c r="AM21" i="16"/>
  <c r="AQ21" i="16"/>
  <c r="AR21" i="16" s="1"/>
  <c r="AE21" i="16"/>
  <c r="AF21" i="16" s="1"/>
  <c r="W21" i="16"/>
  <c r="X21" i="16" s="1"/>
  <c r="AU21" i="16"/>
  <c r="C18" i="15"/>
  <c r="C19" i="15" s="1"/>
  <c r="C20" i="15" s="1"/>
  <c r="C21" i="15" s="1"/>
  <c r="D21" i="15" s="1"/>
  <c r="K21" i="16"/>
  <c r="L21" i="16" s="1"/>
  <c r="C18" i="18"/>
  <c r="C20" i="18"/>
  <c r="C21" i="18" s="1"/>
  <c r="C19" i="21"/>
  <c r="C20" i="21" s="1"/>
  <c r="C66" i="21"/>
  <c r="C21" i="20"/>
  <c r="P21" i="16"/>
  <c r="C21" i="17"/>
  <c r="D21" i="17" s="1"/>
  <c r="C70" i="20"/>
  <c r="D85" i="19"/>
  <c r="D77" i="19"/>
  <c r="D80" i="19"/>
  <c r="D82" i="19"/>
  <c r="D79" i="19"/>
  <c r="D74" i="19"/>
  <c r="D85" i="3"/>
  <c r="D77" i="3"/>
  <c r="D79" i="3"/>
  <c r="D82" i="3"/>
  <c r="D74" i="3"/>
  <c r="D80" i="3"/>
  <c r="D21" i="18"/>
  <c r="C21" i="3"/>
  <c r="D21" i="3" s="1"/>
  <c r="C18" i="20"/>
  <c r="C19" i="20" s="1"/>
  <c r="S14" i="2"/>
  <c r="I94" i="2"/>
  <c r="D21" i="21"/>
  <c r="AA67" i="17"/>
  <c r="AA70" i="17" s="1"/>
  <c r="C70" i="17"/>
  <c r="O70" i="18"/>
  <c r="AA19" i="17"/>
  <c r="K70" i="3" l="1"/>
  <c r="H79" i="3"/>
  <c r="H85" i="3"/>
  <c r="H82" i="3"/>
  <c r="H74" i="3"/>
  <c r="H80" i="3"/>
  <c r="H77" i="3"/>
  <c r="C67" i="21"/>
  <c r="C70" i="21" s="1"/>
  <c r="C20" i="20"/>
  <c r="C22" i="18"/>
  <c r="D27" i="18" s="1"/>
  <c r="AB21" i="16"/>
  <c r="AN21" i="16"/>
  <c r="AA21" i="3"/>
  <c r="AB21" i="3" s="1"/>
  <c r="AV21" i="16"/>
  <c r="T21" i="16"/>
  <c r="AJ21" i="16"/>
  <c r="H21" i="16"/>
  <c r="D32" i="18"/>
  <c r="D34" i="18"/>
  <c r="C22" i="15"/>
  <c r="D32" i="15" s="1"/>
  <c r="P82" i="18"/>
  <c r="P80" i="18"/>
  <c r="P85" i="18"/>
  <c r="P79" i="18"/>
  <c r="P77" i="18"/>
  <c r="P74" i="18"/>
  <c r="D74" i="17"/>
  <c r="D85" i="17"/>
  <c r="D82" i="17"/>
  <c r="D80" i="17"/>
  <c r="D79" i="17"/>
  <c r="D77" i="17"/>
  <c r="C22" i="17"/>
  <c r="AB82" i="17"/>
  <c r="AB80" i="17"/>
  <c r="AB79" i="17"/>
  <c r="AB85" i="17"/>
  <c r="AB74" i="17"/>
  <c r="AB77" i="17"/>
  <c r="T14" i="2"/>
  <c r="J94" i="2"/>
  <c r="AA20" i="17"/>
  <c r="AB20" i="17" s="1"/>
  <c r="C22" i="21"/>
  <c r="C22" i="3"/>
  <c r="D37" i="18" l="1"/>
  <c r="D31" i="18"/>
  <c r="D28" i="18"/>
  <c r="L79" i="3"/>
  <c r="L82" i="3"/>
  <c r="L85" i="3"/>
  <c r="L80" i="3"/>
  <c r="L74" i="3"/>
  <c r="L77" i="3"/>
  <c r="D80" i="21"/>
  <c r="D74" i="21"/>
  <c r="D79" i="21"/>
  <c r="D82" i="21"/>
  <c r="D85" i="21"/>
  <c r="D77" i="21"/>
  <c r="D28" i="15"/>
  <c r="D27" i="15"/>
  <c r="D37" i="15"/>
  <c r="D34" i="15"/>
  <c r="D31" i="15"/>
  <c r="AA21" i="17"/>
  <c r="AB21" i="17" s="1"/>
  <c r="D21" i="20"/>
  <c r="C22" i="20"/>
  <c r="D28" i="20" s="1"/>
  <c r="D28" i="17"/>
  <c r="D27" i="17"/>
  <c r="D32" i="17"/>
  <c r="D37" i="17"/>
  <c r="D34" i="17"/>
  <c r="D31" i="17"/>
  <c r="D27" i="21"/>
  <c r="D34" i="21"/>
  <c r="D28" i="21"/>
  <c r="D32" i="21"/>
  <c r="D37" i="21"/>
  <c r="D31" i="21"/>
  <c r="D32" i="3"/>
  <c r="D31" i="3"/>
  <c r="D28" i="3"/>
  <c r="D34" i="3"/>
  <c r="D27" i="3"/>
  <c r="D37" i="3"/>
  <c r="D74" i="20"/>
  <c r="D80" i="20"/>
  <c r="D79" i="20"/>
  <c r="D85" i="20"/>
  <c r="D77" i="20"/>
  <c r="D82" i="20"/>
  <c r="U14" i="2"/>
  <c r="K94" i="2"/>
  <c r="O70" i="3" l="1"/>
  <c r="S70" i="3"/>
  <c r="AA22" i="17"/>
  <c r="AB28" i="17" s="1"/>
  <c r="D34" i="20"/>
  <c r="D32" i="20"/>
  <c r="D37" i="20"/>
  <c r="D31" i="20"/>
  <c r="V14" i="2"/>
  <c r="L94" i="2"/>
  <c r="AA65" i="15" s="1"/>
  <c r="AA66" i="15" l="1"/>
  <c r="AA70" i="15" s="1"/>
  <c r="AA67" i="15"/>
  <c r="AB31" i="17"/>
  <c r="AB37" i="17"/>
  <c r="T80" i="3"/>
  <c r="T74" i="3"/>
  <c r="T79" i="3"/>
  <c r="T82" i="3"/>
  <c r="T85" i="3"/>
  <c r="T77" i="3"/>
  <c r="W70" i="3"/>
  <c r="AA17" i="15"/>
  <c r="AA17" i="18"/>
  <c r="P85" i="3"/>
  <c r="P80" i="3"/>
  <c r="P74" i="3"/>
  <c r="P82" i="3"/>
  <c r="P79" i="3"/>
  <c r="P77" i="3"/>
  <c r="AB32" i="17"/>
  <c r="AB34" i="17"/>
  <c r="AB27" i="17"/>
  <c r="W14" i="2"/>
  <c r="M94" i="2"/>
  <c r="B68" i="17"/>
  <c r="D68" i="17" s="1"/>
  <c r="B20" i="17"/>
  <c r="D20" i="17" s="1"/>
  <c r="D20" i="21"/>
  <c r="B20" i="3"/>
  <c r="D20" i="3" s="1"/>
  <c r="D20" i="20"/>
  <c r="B68" i="3"/>
  <c r="D68" i="3" s="1"/>
  <c r="B65" i="17"/>
  <c r="D65" i="17" s="1"/>
  <c r="B17" i="17"/>
  <c r="D17" i="17" s="1"/>
  <c r="B17" i="3"/>
  <c r="D17" i="3" s="1"/>
  <c r="D17" i="20"/>
  <c r="D17" i="21"/>
  <c r="B65" i="3"/>
  <c r="D65" i="3" s="1"/>
  <c r="B66" i="17"/>
  <c r="D66" i="17" s="1"/>
  <c r="B18" i="3"/>
  <c r="D18" i="3" s="1"/>
  <c r="B18" i="17"/>
  <c r="D18" i="17" s="1"/>
  <c r="D18" i="20"/>
  <c r="D18" i="21"/>
  <c r="B66" i="3"/>
  <c r="D66" i="3" s="1"/>
  <c r="B19" i="17"/>
  <c r="D19" i="17" s="1"/>
  <c r="B67" i="17"/>
  <c r="D67" i="17" s="1"/>
  <c r="B19" i="3"/>
  <c r="D19" i="3" s="1"/>
  <c r="D19" i="20"/>
  <c r="D19" i="21"/>
  <c r="B67" i="3"/>
  <c r="D67" i="3" s="1"/>
  <c r="AB85" i="15" l="1"/>
  <c r="AB80" i="15"/>
  <c r="AB79" i="15"/>
  <c r="AB74" i="15"/>
  <c r="AB77" i="15"/>
  <c r="AB82" i="15"/>
  <c r="X80" i="3"/>
  <c r="X77" i="3"/>
  <c r="X79" i="3"/>
  <c r="X74" i="3"/>
  <c r="X82" i="3"/>
  <c r="X85" i="3"/>
  <c r="AA18" i="15"/>
  <c r="AA19" i="15" s="1"/>
  <c r="AA20" i="15" s="1"/>
  <c r="AB20" i="3"/>
  <c r="AA18" i="18"/>
  <c r="AA19" i="18" s="1"/>
  <c r="AA70" i="3"/>
  <c r="X14" i="2"/>
  <c r="N94" i="2"/>
  <c r="F67" i="3"/>
  <c r="H67" i="3" s="1"/>
  <c r="F66" i="3"/>
  <c r="H66" i="3" s="1"/>
  <c r="F65" i="3"/>
  <c r="H65" i="3" s="1"/>
  <c r="AB74" i="3" l="1"/>
  <c r="AB82" i="3"/>
  <c r="AB79" i="3"/>
  <c r="AB80" i="3"/>
  <c r="AB85" i="3"/>
  <c r="AB77" i="3"/>
  <c r="AA21" i="15"/>
  <c r="AB21" i="15" s="1"/>
  <c r="AB20" i="15"/>
  <c r="AA20" i="18"/>
  <c r="AA21" i="18" s="1"/>
  <c r="AB21" i="18" s="1"/>
  <c r="AA22" i="3"/>
  <c r="Y14" i="2"/>
  <c r="O94" i="2"/>
  <c r="D22" i="20"/>
  <c r="D14" i="3"/>
  <c r="D22" i="3" s="1"/>
  <c r="J65" i="3"/>
  <c r="L65" i="3" s="1"/>
  <c r="J66" i="3"/>
  <c r="L66" i="3" s="1"/>
  <c r="J67" i="3"/>
  <c r="L67" i="3" s="1"/>
  <c r="C25" i="20" l="1"/>
  <c r="D25" i="20" s="1"/>
  <c r="AB32" i="3"/>
  <c r="AB37" i="3"/>
  <c r="AB31" i="3"/>
  <c r="AB27" i="3"/>
  <c r="AB34" i="3"/>
  <c r="AB28" i="3"/>
  <c r="AB20" i="18"/>
  <c r="AA22" i="18"/>
  <c r="AA22" i="15"/>
  <c r="D26" i="3"/>
  <c r="D29" i="3"/>
  <c r="D26" i="21"/>
  <c r="D29" i="21"/>
  <c r="S8" i="23"/>
  <c r="D26" i="17"/>
  <c r="D29" i="17"/>
  <c r="D29" i="20"/>
  <c r="D26" i="20"/>
  <c r="D27" i="20"/>
  <c r="C8" i="23"/>
  <c r="R21" i="23"/>
  <c r="V21" i="23" s="1"/>
  <c r="B21" i="23"/>
  <c r="F21" i="23" s="1"/>
  <c r="Z14" i="2"/>
  <c r="P94" i="2"/>
  <c r="D70" i="3"/>
  <c r="D75" i="17"/>
  <c r="H70" i="3"/>
  <c r="N67" i="3"/>
  <c r="P67" i="3" s="1"/>
  <c r="N66" i="3"/>
  <c r="P66" i="3" s="1"/>
  <c r="N65" i="3"/>
  <c r="P65" i="3" s="1"/>
  <c r="D38" i="3" l="1"/>
  <c r="C41" i="3" s="1"/>
  <c r="AB32" i="15"/>
  <c r="AB27" i="15"/>
  <c r="AB34" i="15"/>
  <c r="AB37" i="15"/>
  <c r="AB31" i="15"/>
  <c r="AB28" i="15"/>
  <c r="AB31" i="18"/>
  <c r="AB34" i="18"/>
  <c r="AB28" i="18"/>
  <c r="AB27" i="18"/>
  <c r="AB32" i="18"/>
  <c r="AB37" i="18"/>
  <c r="D75" i="3"/>
  <c r="D86" i="3" s="1"/>
  <c r="D97" i="3" s="1"/>
  <c r="H75" i="3"/>
  <c r="D38" i="17"/>
  <c r="C41" i="17" s="1"/>
  <c r="S9" i="23"/>
  <c r="AA8" i="23"/>
  <c r="AA9" i="23"/>
  <c r="K9" i="23"/>
  <c r="K8" i="23"/>
  <c r="D38" i="20"/>
  <c r="C41" i="20" s="1"/>
  <c r="D86" i="17"/>
  <c r="C9" i="23"/>
  <c r="D38" i="21"/>
  <c r="C41" i="21" s="1"/>
  <c r="Q94" i="2"/>
  <c r="C89" i="3"/>
  <c r="L70" i="3"/>
  <c r="R65" i="3"/>
  <c r="T65" i="3" s="1"/>
  <c r="R66" i="3"/>
  <c r="T66" i="3" s="1"/>
  <c r="R67" i="3"/>
  <c r="T67" i="3" s="1"/>
  <c r="D41" i="3" l="1"/>
  <c r="D49" i="3"/>
  <c r="D41" i="17"/>
  <c r="D49" i="17" s="1"/>
  <c r="W8" i="23" s="1"/>
  <c r="D41" i="21"/>
  <c r="D49" i="21" s="1"/>
  <c r="D41" i="20"/>
  <c r="D49" i="20" s="1"/>
  <c r="S10" i="23"/>
  <c r="K10" i="23"/>
  <c r="L75" i="3"/>
  <c r="AA10" i="23"/>
  <c r="H86" i="3"/>
  <c r="H97" i="3" s="1"/>
  <c r="C10" i="23"/>
  <c r="G8" i="23"/>
  <c r="AB14" i="2"/>
  <c r="F101" i="2"/>
  <c r="G89" i="3"/>
  <c r="P70" i="3"/>
  <c r="V67" i="3"/>
  <c r="X67" i="3" s="1"/>
  <c r="V66" i="3"/>
  <c r="X66" i="3" s="1"/>
  <c r="V65" i="3"/>
  <c r="X65" i="3" s="1"/>
  <c r="B9" i="4" l="1"/>
  <c r="C9" i="4" s="1"/>
  <c r="D51" i="20"/>
  <c r="G9" i="23"/>
  <c r="C17" i="16"/>
  <c r="C17" i="19"/>
  <c r="W9" i="23"/>
  <c r="S11" i="23"/>
  <c r="K11" i="23"/>
  <c r="P75" i="3"/>
  <c r="P86" i="3" s="1"/>
  <c r="P97" i="3" s="1"/>
  <c r="AA11" i="23"/>
  <c r="L86" i="3"/>
  <c r="L97" i="3" s="1"/>
  <c r="C11" i="23"/>
  <c r="AE8" i="23"/>
  <c r="O8" i="23"/>
  <c r="AC14" i="2"/>
  <c r="G101" i="2"/>
  <c r="K89" i="3"/>
  <c r="T70" i="3"/>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G10" i="23" l="1"/>
  <c r="C18" i="19"/>
  <c r="C20" i="19" s="1"/>
  <c r="C22" i="19" s="1"/>
  <c r="C18" i="16"/>
  <c r="C19" i="16" s="1"/>
  <c r="C20" i="16" s="1"/>
  <c r="G17" i="16"/>
  <c r="W10" i="23"/>
  <c r="K12" i="23"/>
  <c r="T75" i="3"/>
  <c r="T86" i="3" s="1"/>
  <c r="T97" i="3" s="1"/>
  <c r="S12" i="23"/>
  <c r="AA12" i="23"/>
  <c r="C12" i="23"/>
  <c r="O9" i="23"/>
  <c r="AE9" i="23"/>
  <c r="AD14" i="2"/>
  <c r="H101" i="2"/>
  <c r="O89" i="3"/>
  <c r="X70" i="3"/>
  <c r="D28" i="19" l="1"/>
  <c r="D27" i="19"/>
  <c r="D32" i="19"/>
  <c r="D31" i="19"/>
  <c r="D34" i="19"/>
  <c r="D37" i="19"/>
  <c r="C22" i="16"/>
  <c r="K17" i="16"/>
  <c r="G18" i="16"/>
  <c r="G19" i="16" s="1"/>
  <c r="K13" i="23"/>
  <c r="X75" i="3"/>
  <c r="S13" i="23"/>
  <c r="AA13" i="23"/>
  <c r="C13" i="23"/>
  <c r="AE10" i="23"/>
  <c r="W11" i="23"/>
  <c r="O10" i="23"/>
  <c r="G11" i="23"/>
  <c r="AE14" i="2"/>
  <c r="I101" i="2"/>
  <c r="S89" i="3"/>
  <c r="AB75" i="17"/>
  <c r="AB14" i="3"/>
  <c r="AB22" i="3" s="1"/>
  <c r="G20" i="16" l="1"/>
  <c r="H20" i="16" s="1"/>
  <c r="K18" i="16"/>
  <c r="K19" i="16" s="1"/>
  <c r="O17" i="16"/>
  <c r="D27" i="16"/>
  <c r="D32" i="16"/>
  <c r="D31" i="16"/>
  <c r="D28" i="16"/>
  <c r="C37" i="16"/>
  <c r="D37" i="16" s="1"/>
  <c r="D34" i="16"/>
  <c r="AB26" i="3"/>
  <c r="AB29" i="3"/>
  <c r="K14" i="23"/>
  <c r="AB75" i="3"/>
  <c r="S14" i="23"/>
  <c r="AB29" i="17"/>
  <c r="AB26" i="17"/>
  <c r="AA14" i="23"/>
  <c r="X86" i="3"/>
  <c r="X97" i="3" s="1"/>
  <c r="C14" i="23"/>
  <c r="W12" i="23"/>
  <c r="AE11" i="23"/>
  <c r="G12" i="23"/>
  <c r="O11" i="23"/>
  <c r="AF14" i="2"/>
  <c r="J101" i="2"/>
  <c r="W89" i="3"/>
  <c r="G22" i="16" l="1"/>
  <c r="O18" i="16"/>
  <c r="O19" i="16"/>
  <c r="K20" i="16"/>
  <c r="L20" i="16" s="1"/>
  <c r="S17" i="16"/>
  <c r="G13" i="23"/>
  <c r="W13" i="23"/>
  <c r="AB38" i="17"/>
  <c r="AA41" i="17" s="1"/>
  <c r="K15" i="23"/>
  <c r="Z21" i="23"/>
  <c r="AD21" i="23" s="1"/>
  <c r="D75" i="21"/>
  <c r="D86" i="21" s="1"/>
  <c r="S15" i="23"/>
  <c r="AA15" i="23"/>
  <c r="J21" i="23"/>
  <c r="N21" i="23" s="1"/>
  <c r="D75" i="20"/>
  <c r="D73" i="20"/>
  <c r="AB86" i="3"/>
  <c r="AB86" i="17"/>
  <c r="AB38" i="3"/>
  <c r="AA41" i="3" s="1"/>
  <c r="C15" i="23"/>
  <c r="O12" i="23"/>
  <c r="AE12" i="23"/>
  <c r="AG14" i="2"/>
  <c r="K101" i="2"/>
  <c r="AB41" i="3" l="1"/>
  <c r="AB49" i="3" s="1"/>
  <c r="G14" i="23" s="1"/>
  <c r="AB41" i="17"/>
  <c r="AB49" i="17" s="1"/>
  <c r="W14" i="23" s="1"/>
  <c r="K22" i="16"/>
  <c r="O20" i="16"/>
  <c r="S18" i="16"/>
  <c r="S19" i="16"/>
  <c r="W17" i="16"/>
  <c r="K16" i="23"/>
  <c r="S16" i="23"/>
  <c r="AA16" i="23"/>
  <c r="D86" i="20"/>
  <c r="C16" i="23"/>
  <c r="AE13" i="23"/>
  <c r="O13" i="23"/>
  <c r="AH14" i="2"/>
  <c r="L101" i="2"/>
  <c r="B17" i="18"/>
  <c r="D17" i="18" s="1"/>
  <c r="B17" i="15"/>
  <c r="D17" i="15" s="1"/>
  <c r="B20" i="18"/>
  <c r="D20" i="18" s="1"/>
  <c r="B20" i="15"/>
  <c r="D20" i="15" s="1"/>
  <c r="B19" i="18"/>
  <c r="D19" i="18" s="1"/>
  <c r="B19" i="15"/>
  <c r="D19" i="15" s="1"/>
  <c r="B18" i="15"/>
  <c r="D18" i="15" s="1"/>
  <c r="B18" i="18"/>
  <c r="D18" i="18" s="1"/>
  <c r="S20" i="16" l="1"/>
  <c r="T20" i="16" s="1"/>
  <c r="P20" i="16"/>
  <c r="O22" i="16"/>
  <c r="AA17" i="16"/>
  <c r="W18" i="16"/>
  <c r="W19" i="16"/>
  <c r="S17" i="23"/>
  <c r="K17" i="23"/>
  <c r="AA17" i="23"/>
  <c r="C17" i="23"/>
  <c r="O14" i="23"/>
  <c r="AE14" i="23"/>
  <c r="W15" i="23"/>
  <c r="G15" i="23"/>
  <c r="AI14" i="2"/>
  <c r="M101" i="2"/>
  <c r="W16" i="23" l="1"/>
  <c r="S22" i="16"/>
  <c r="W20" i="16"/>
  <c r="X20" i="16" s="1"/>
  <c r="AE17" i="16"/>
  <c r="AA18" i="16"/>
  <c r="AA19" i="16" s="1"/>
  <c r="AA20" i="16" s="1"/>
  <c r="AB20" i="16" s="1"/>
  <c r="S18" i="23"/>
  <c r="K18" i="23"/>
  <c r="AA18" i="23"/>
  <c r="C18" i="23"/>
  <c r="AE15" i="23"/>
  <c r="O15" i="23"/>
  <c r="G16" i="23"/>
  <c r="AJ14" i="2"/>
  <c r="N101" i="2"/>
  <c r="AA22" i="16" l="1"/>
  <c r="AE18" i="16"/>
  <c r="AE19" i="16"/>
  <c r="AE20" i="16" s="1"/>
  <c r="AF20" i="16" s="1"/>
  <c r="AI17" i="16"/>
  <c r="W22" i="16"/>
  <c r="S19" i="23"/>
  <c r="K19" i="23"/>
  <c r="AA19" i="23"/>
  <c r="C19" i="23"/>
  <c r="W17" i="23"/>
  <c r="AE16" i="23"/>
  <c r="O16" i="23"/>
  <c r="G17" i="23"/>
  <c r="AK14" i="2"/>
  <c r="O101" i="2"/>
  <c r="N65" i="18"/>
  <c r="P65" i="18" s="1"/>
  <c r="N66" i="18"/>
  <c r="P66" i="18" s="1"/>
  <c r="N67" i="18"/>
  <c r="P67" i="18" s="1"/>
  <c r="AE22" i="16" l="1"/>
  <c r="AI18" i="16"/>
  <c r="AI19" i="16" s="1"/>
  <c r="AI20" i="16" s="1"/>
  <c r="AJ20" i="16" s="1"/>
  <c r="AM17" i="16"/>
  <c r="G18" i="23"/>
  <c r="W18" i="23"/>
  <c r="AE17" i="23"/>
  <c r="O17" i="23"/>
  <c r="AL14" i="2"/>
  <c r="Q101" i="2" s="1"/>
  <c r="P101" i="2"/>
  <c r="D14" i="15"/>
  <c r="D22" i="15" s="1"/>
  <c r="AQ17" i="16" l="1"/>
  <c r="AU17" i="16"/>
  <c r="AM18" i="16"/>
  <c r="AM19" i="16"/>
  <c r="AI22" i="16"/>
  <c r="T8" i="23"/>
  <c r="D26" i="18"/>
  <c r="D29" i="18"/>
  <c r="D26" i="15"/>
  <c r="D29" i="15"/>
  <c r="L8" i="23"/>
  <c r="D9" i="23"/>
  <c r="D8" i="23"/>
  <c r="AE18" i="23"/>
  <c r="W19" i="23"/>
  <c r="O18" i="23"/>
  <c r="G19" i="23"/>
  <c r="AM20" i="16" l="1"/>
  <c r="AN20" i="16" s="1"/>
  <c r="AU18" i="16"/>
  <c r="AU19" i="16"/>
  <c r="AQ18" i="16"/>
  <c r="AQ19" i="16"/>
  <c r="AQ20" i="16" s="1"/>
  <c r="AR20" i="16" s="1"/>
  <c r="AM22" i="16"/>
  <c r="T10" i="23"/>
  <c r="D10" i="23"/>
  <c r="L9" i="23"/>
  <c r="AB8" i="23"/>
  <c r="AB10" i="23"/>
  <c r="AB9" i="23"/>
  <c r="D38" i="18"/>
  <c r="C41" i="18" s="1"/>
  <c r="D38" i="15"/>
  <c r="C41" i="15" s="1"/>
  <c r="H9" i="23"/>
  <c r="AE19" i="23"/>
  <c r="O19" i="23"/>
  <c r="P8" i="23"/>
  <c r="P75" i="18"/>
  <c r="Z19" i="18"/>
  <c r="AB19" i="18" s="1"/>
  <c r="Z67" i="15"/>
  <c r="AB67" i="15" s="1"/>
  <c r="Z19" i="15"/>
  <c r="AB19" i="15" s="1"/>
  <c r="Z18" i="15"/>
  <c r="AB18" i="15" s="1"/>
  <c r="Z18" i="18"/>
  <c r="AB18" i="18" s="1"/>
  <c r="Z66" i="15"/>
  <c r="AB66" i="15" s="1"/>
  <c r="Z65" i="15"/>
  <c r="AB65" i="15" s="1"/>
  <c r="Z17" i="15"/>
  <c r="AB17" i="15" s="1"/>
  <c r="Z17" i="18"/>
  <c r="AB17" i="18" s="1"/>
  <c r="D41" i="15" l="1"/>
  <c r="D49" i="15" s="1"/>
  <c r="H8" i="23" s="1"/>
  <c r="D41" i="18"/>
  <c r="D49" i="18" s="1"/>
  <c r="X8" i="23" s="1"/>
  <c r="AQ22" i="16"/>
  <c r="AU20" i="16"/>
  <c r="T11" i="23"/>
  <c r="T9" i="23"/>
  <c r="L10" i="23"/>
  <c r="D11" i="23"/>
  <c r="AB11" i="23"/>
  <c r="AV20" i="16" l="1"/>
  <c r="AU22" i="16"/>
  <c r="H10" i="23"/>
  <c r="T12" i="23"/>
  <c r="D12" i="23"/>
  <c r="L11" i="23"/>
  <c r="AB12" i="23"/>
  <c r="H11" i="23"/>
  <c r="P86" i="18"/>
  <c r="AF9" i="23"/>
  <c r="P10" i="23"/>
  <c r="X10" i="23"/>
  <c r="AF8" i="23"/>
  <c r="P9" i="23"/>
  <c r="X9" i="23" l="1"/>
  <c r="T13" i="23"/>
  <c r="L12" i="23"/>
  <c r="D13" i="23"/>
  <c r="AB13" i="23"/>
  <c r="H12" i="23"/>
  <c r="X11" i="23"/>
  <c r="AF10" i="23"/>
  <c r="AB14" i="15"/>
  <c r="AB22" i="15" s="1"/>
  <c r="AB29" i="15" l="1"/>
  <c r="AB26" i="15"/>
  <c r="T14" i="23"/>
  <c r="AB29" i="18"/>
  <c r="AB26" i="18"/>
  <c r="D14" i="23"/>
  <c r="H13" i="23"/>
  <c r="L13" i="23"/>
  <c r="AB14" i="23"/>
  <c r="AF11" i="23"/>
  <c r="X12" i="23"/>
  <c r="P11" i="23"/>
  <c r="T15" i="23" l="1"/>
  <c r="D15" i="23"/>
  <c r="L14" i="23"/>
  <c r="AB75" i="15"/>
  <c r="AB86" i="15" s="1"/>
  <c r="AB15" i="23"/>
  <c r="AB38" i="18"/>
  <c r="AA41" i="18" s="1"/>
  <c r="AB38" i="15"/>
  <c r="AF12" i="23"/>
  <c r="X13" i="23"/>
  <c r="P12" i="23"/>
  <c r="AA41" i="15" l="1"/>
  <c r="AB41" i="18"/>
  <c r="AB49" i="18" s="1"/>
  <c r="X14" i="23" s="1"/>
  <c r="T16" i="23"/>
  <c r="D16" i="23"/>
  <c r="L15" i="23"/>
  <c r="AB16" i="23"/>
  <c r="H15" i="23"/>
  <c r="AF13" i="23"/>
  <c r="P13" i="23"/>
  <c r="B19" i="16"/>
  <c r="D19" i="16" s="1"/>
  <c r="B65" i="19"/>
  <c r="D65" i="19" s="1"/>
  <c r="B20" i="16"/>
  <c r="D20" i="16" s="1"/>
  <c r="AB41" i="15" l="1"/>
  <c r="AB49" i="15" s="1"/>
  <c r="H14" i="23" s="1"/>
  <c r="T17" i="23"/>
  <c r="D17" i="23"/>
  <c r="L16" i="23"/>
  <c r="AB17" i="23"/>
  <c r="H16" i="23"/>
  <c r="AF14" i="23"/>
  <c r="X15" i="23"/>
  <c r="P14" i="23"/>
  <c r="B17" i="19"/>
  <c r="D17" i="19" s="1"/>
  <c r="B20" i="19"/>
  <c r="D20" i="19" s="1"/>
  <c r="B67" i="19"/>
  <c r="D67" i="19" s="1"/>
  <c r="B68" i="19"/>
  <c r="D68" i="19" s="1"/>
  <c r="B66" i="19"/>
  <c r="D66" i="19" s="1"/>
  <c r="B19" i="19"/>
  <c r="D19" i="19" s="1"/>
  <c r="F19" i="16"/>
  <c r="H19" i="16" s="1"/>
  <c r="B18" i="16"/>
  <c r="D18" i="16" s="1"/>
  <c r="B17" i="16"/>
  <c r="D17" i="16" s="1"/>
  <c r="B18" i="19"/>
  <c r="D18" i="19" s="1"/>
  <c r="F18" i="16"/>
  <c r="H18" i="16" s="1"/>
  <c r="T18" i="23" l="1"/>
  <c r="L17" i="23"/>
  <c r="D18" i="23"/>
  <c r="AB18" i="23"/>
  <c r="H17" i="23"/>
  <c r="AF15" i="23"/>
  <c r="X16" i="23"/>
  <c r="P15" i="23"/>
  <c r="F17" i="16"/>
  <c r="H17" i="16" s="1"/>
  <c r="J17" i="16"/>
  <c r="L17" i="16" s="1"/>
  <c r="J19" i="16"/>
  <c r="L19" i="16" s="1"/>
  <c r="J18" i="16"/>
  <c r="L18" i="16" s="1"/>
  <c r="T19" i="23" l="1"/>
  <c r="L18" i="23"/>
  <c r="D19" i="23"/>
  <c r="AB19" i="23"/>
  <c r="H18" i="23"/>
  <c r="AF16" i="23"/>
  <c r="X17" i="23"/>
  <c r="P16" i="23"/>
  <c r="N17" i="16"/>
  <c r="P17" i="16" s="1"/>
  <c r="N18" i="16"/>
  <c r="P18" i="16" s="1"/>
  <c r="N19" i="16"/>
  <c r="P19" i="16" s="1"/>
  <c r="L19" i="23" l="1"/>
  <c r="AF17" i="23"/>
  <c r="X18" i="23"/>
  <c r="P17" i="23"/>
  <c r="R17" i="16"/>
  <c r="T17" i="16" s="1"/>
  <c r="R19" i="16"/>
  <c r="T19" i="16" s="1"/>
  <c r="R18" i="16"/>
  <c r="T18" i="16" s="1"/>
  <c r="H19" i="23" l="1"/>
  <c r="AF18" i="23"/>
  <c r="X19" i="23"/>
  <c r="P18" i="23"/>
  <c r="D75" i="19"/>
  <c r="D22" i="16"/>
  <c r="V17" i="16"/>
  <c r="X17" i="16" s="1"/>
  <c r="V18" i="16"/>
  <c r="X18" i="16" s="1"/>
  <c r="V19" i="16"/>
  <c r="X19" i="16" s="1"/>
  <c r="U8" i="23" l="1"/>
  <c r="D29" i="19"/>
  <c r="D26" i="19"/>
  <c r="U9" i="23"/>
  <c r="D26" i="16"/>
  <c r="D29" i="16"/>
  <c r="AC9" i="23"/>
  <c r="AC8" i="23"/>
  <c r="M8" i="23"/>
  <c r="E8" i="23"/>
  <c r="AF19" i="23"/>
  <c r="P19" i="23"/>
  <c r="H22" i="16"/>
  <c r="Z17" i="16"/>
  <c r="AB17" i="16" s="1"/>
  <c r="Z19" i="16"/>
  <c r="AB19" i="16" s="1"/>
  <c r="Z18" i="16"/>
  <c r="AB18" i="16" s="1"/>
  <c r="G41" i="16" l="1"/>
  <c r="H41" i="16" s="1"/>
  <c r="H49" i="16" s="1"/>
  <c r="U10" i="23"/>
  <c r="D38" i="16"/>
  <c r="AC10" i="23"/>
  <c r="M9" i="23"/>
  <c r="D38" i="19"/>
  <c r="C41" i="19" s="1"/>
  <c r="D86" i="19"/>
  <c r="E9" i="23"/>
  <c r="L22" i="16"/>
  <c r="AD17" i="16"/>
  <c r="AF17" i="16" s="1"/>
  <c r="AD18" i="16"/>
  <c r="AF18" i="16" s="1"/>
  <c r="AD19" i="16"/>
  <c r="AF19" i="16" s="1"/>
  <c r="P22" i="16"/>
  <c r="D41" i="19" l="1"/>
  <c r="D49" i="19"/>
  <c r="K41" i="16"/>
  <c r="L41" i="16" s="1"/>
  <c r="L49" i="16" s="1"/>
  <c r="O41" i="16"/>
  <c r="P41" i="16" s="1"/>
  <c r="P49" i="16" s="1"/>
  <c r="C41" i="16"/>
  <c r="D41" i="16" s="1"/>
  <c r="D49" i="16" s="1"/>
  <c r="I8" i="23" s="1"/>
  <c r="U11" i="23"/>
  <c r="AC11" i="23"/>
  <c r="M11" i="23"/>
  <c r="M10" i="23"/>
  <c r="E11" i="23"/>
  <c r="E10" i="23"/>
  <c r="Y9" i="23"/>
  <c r="AG8" i="23"/>
  <c r="Y8" i="23"/>
  <c r="Q8" i="23"/>
  <c r="AH17" i="16"/>
  <c r="AJ17" i="16" s="1"/>
  <c r="T22" i="16"/>
  <c r="AH19" i="16"/>
  <c r="AJ19" i="16" s="1"/>
  <c r="AH18" i="16"/>
  <c r="AJ18" i="16" s="1"/>
  <c r="S41" i="16" l="1"/>
  <c r="T41" i="16" s="1"/>
  <c r="T49" i="16" s="1"/>
  <c r="U12" i="23"/>
  <c r="I10" i="23"/>
  <c r="AC12" i="23"/>
  <c r="M12" i="23"/>
  <c r="E12" i="23"/>
  <c r="AG9" i="23"/>
  <c r="Y10" i="23"/>
  <c r="I9" i="23"/>
  <c r="Q9" i="23"/>
  <c r="AL17" i="16"/>
  <c r="AN17" i="16" s="1"/>
  <c r="AL18" i="16"/>
  <c r="AN18" i="16" s="1"/>
  <c r="AL19" i="16"/>
  <c r="AN19" i="16" s="1"/>
  <c r="X22" i="16"/>
  <c r="W41" i="16" l="1"/>
  <c r="X41" i="16" s="1"/>
  <c r="X49" i="16" s="1"/>
  <c r="Y11" i="23"/>
  <c r="U13" i="23"/>
  <c r="AC13" i="23"/>
  <c r="M13" i="23"/>
  <c r="E13" i="23"/>
  <c r="AG10" i="23"/>
  <c r="Q10" i="23"/>
  <c r="I11" i="23"/>
  <c r="AP17" i="16"/>
  <c r="AR17" i="16" s="1"/>
  <c r="AB22" i="16"/>
  <c r="AP19" i="16"/>
  <c r="AR19" i="16" s="1"/>
  <c r="AP18" i="16"/>
  <c r="AR18" i="16" s="1"/>
  <c r="AA41" i="16" l="1"/>
  <c r="AB41" i="16" s="1"/>
  <c r="AB49" i="16" s="1"/>
  <c r="U14" i="23"/>
  <c r="AC14" i="23"/>
  <c r="M14" i="23"/>
  <c r="E14" i="23"/>
  <c r="Y12" i="23"/>
  <c r="AG11" i="23"/>
  <c r="Q11" i="23"/>
  <c r="I12" i="23"/>
  <c r="AT17" i="16"/>
  <c r="AV17" i="16" s="1"/>
  <c r="AT18" i="16"/>
  <c r="AV18" i="16" s="1"/>
  <c r="AT19" i="16"/>
  <c r="AV19" i="16" s="1"/>
  <c r="AF22" i="16"/>
  <c r="AE41" i="16" l="1"/>
  <c r="AF41" i="16" s="1"/>
  <c r="AF49" i="16" s="1"/>
  <c r="U15" i="23"/>
  <c r="AC15" i="23"/>
  <c r="M15" i="23"/>
  <c r="E15" i="23"/>
  <c r="Y13" i="23"/>
  <c r="AG12" i="23"/>
  <c r="Q12" i="23"/>
  <c r="I13" i="23"/>
  <c r="AJ22" i="16"/>
  <c r="AI41" i="16" l="1"/>
  <c r="AJ41" i="16" s="1"/>
  <c r="AJ49" i="16"/>
  <c r="U16" i="23"/>
  <c r="AC16" i="23"/>
  <c r="M16" i="23"/>
  <c r="E16" i="23"/>
  <c r="Y14" i="23"/>
  <c r="AG13" i="23"/>
  <c r="I14" i="23"/>
  <c r="Q13" i="23"/>
  <c r="AN22" i="16"/>
  <c r="AM41" i="16" l="1"/>
  <c r="AN41" i="16" s="1"/>
  <c r="AN49" i="16"/>
  <c r="U17" i="23"/>
  <c r="AC17" i="23"/>
  <c r="M17" i="23"/>
  <c r="E17" i="23"/>
  <c r="Y15" i="23"/>
  <c r="AG14" i="23"/>
  <c r="Q14" i="23"/>
  <c r="I15" i="23"/>
  <c r="AR22" i="16"/>
  <c r="AQ41" i="16" l="1"/>
  <c r="AR41" i="16" s="1"/>
  <c r="AR49" i="16" s="1"/>
  <c r="U18" i="23"/>
  <c r="AC18" i="23"/>
  <c r="M18" i="23"/>
  <c r="E18" i="23"/>
  <c r="Y16" i="23"/>
  <c r="AG15" i="23"/>
  <c r="I16" i="23"/>
  <c r="Q15" i="23"/>
  <c r="AV22" i="16"/>
  <c r="AU41" i="16" l="1"/>
  <c r="AV41" i="16" s="1"/>
  <c r="AV49" i="16" s="1"/>
  <c r="U19" i="23"/>
  <c r="AC19" i="23"/>
  <c r="M19" i="23"/>
  <c r="E19" i="23"/>
  <c r="Y17" i="23"/>
  <c r="AG16" i="23"/>
  <c r="I17" i="23"/>
  <c r="Q16" i="23"/>
  <c r="AG17" i="23" l="1"/>
  <c r="Y18" i="23"/>
  <c r="Q17" i="23"/>
  <c r="I18" i="23"/>
  <c r="AG18" i="23" l="1"/>
  <c r="Y19" i="23"/>
  <c r="Q18" i="23"/>
  <c r="I19" i="23"/>
  <c r="P9" i="6" s="1"/>
  <c r="Q9" i="6" s="1"/>
  <c r="AG19" i="23" l="1"/>
  <c r="Q19" i="23"/>
  <c r="S7" i="6" l="1"/>
  <c r="R7" i="6"/>
  <c r="D10" i="4"/>
  <c r="T9" i="6"/>
  <c r="U9" i="6" s="1"/>
  <c r="V7" i="6" l="1"/>
  <c r="W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sharedStrings.xml><?xml version="1.0" encoding="utf-8"?>
<sst xmlns="http://schemas.openxmlformats.org/spreadsheetml/2006/main" count="2716" uniqueCount="251">
  <si>
    <t>INSTRUCTIONS</t>
  </si>
  <si>
    <t>Key</t>
  </si>
  <si>
    <t>Input areas</t>
  </si>
  <si>
    <t>Hard coded or linked from outside the tracker</t>
  </si>
  <si>
    <t>Press F9 to refresh links after inputting data</t>
  </si>
  <si>
    <t>Step by Step</t>
  </si>
  <si>
    <t>Start with "Input" Sheet</t>
  </si>
  <si>
    <t>1. In cell B5 put the GRC filing date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</si>
  <si>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</si>
  <si>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</si>
  <si>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</si>
  <si>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</si>
  <si>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</si>
  <si>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</si>
  <si>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</si>
  <si>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</si>
  <si>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</si>
  <si>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</si>
  <si>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</si>
  <si>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*if the change occurs after the 15th of the month, please put it into the following month. </t>
  </si>
  <si>
    <t>For example, if the change is effective 4/15, please put it into May.</t>
  </si>
  <si>
    <t>"Rev Req't_yrs 1-3" Sheet</t>
  </si>
  <si>
    <t xml:space="preserve">1. Input Adopted Revenue Requirement (at the time of filing) into Row 5. This is the baseline, </t>
  </si>
  <si>
    <t>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</si>
  <si>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</si>
  <si>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</si>
  <si>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</si>
  <si>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you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</si>
  <si>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</si>
  <si>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</si>
  <si>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</si>
  <si>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</si>
  <si>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</si>
  <si>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</si>
  <si>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</si>
  <si>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"Summary" Sheet </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</si>
  <si>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</si>
  <si>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</si>
  <si>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</si>
  <si>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</si>
  <si>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</si>
  <si>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</si>
  <si>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</si>
  <si>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</si>
  <si>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</si>
  <si>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</si>
  <si>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</si>
  <si>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 xml:space="preserve">Active: </t>
    </r>
    <r>
      <rPr>
        <sz val="11"/>
        <color theme="1"/>
        <rFont val="Calibri"/>
        <family val="2"/>
        <scheme val="minor"/>
      </rPr>
      <t xml:space="preserve">Revenue Requirement that is currently in effect. </t>
    </r>
  </si>
  <si>
    <t>Date</t>
  </si>
  <si>
    <t>Tab</t>
  </si>
  <si>
    <t>Cell</t>
  </si>
  <si>
    <t>Notes</t>
  </si>
  <si>
    <t>Summary</t>
  </si>
  <si>
    <t>B4:B6</t>
  </si>
  <si>
    <t>Independent drop downs for CAP and Non-CAP customer usages.</t>
  </si>
  <si>
    <t>Input</t>
  </si>
  <si>
    <t>C4:D11</t>
  </si>
  <si>
    <t>Included separate usages for CAP and Non-CAP customers. This carried over to Calculator Data Summary Tabs and all "Residential Bill" tabs.</t>
  </si>
  <si>
    <t>B46:58, B62:74</t>
  </si>
  <si>
    <t>Create separate surcharges for CAP and Non-CAP customers. Included "Types of Surcharges" next to different surcharges.</t>
  </si>
  <si>
    <t>C46:58, C62:74</t>
  </si>
  <si>
    <t>Updated input variables to match the type of surcharge. (E.g. a surcharge with a percent will automatically change input values to percentages)</t>
  </si>
  <si>
    <t>All Residential Tabs</t>
  </si>
  <si>
    <t>Row 37 and 85</t>
  </si>
  <si>
    <t xml:space="preserve">Inserted rows due to missing additional surcharge row from input tab. </t>
  </si>
  <si>
    <t>Rate</t>
  </si>
  <si>
    <t>Conditional formatted to automatically display rates as percentages or dollars depending on surcharge/surcredit</t>
  </si>
  <si>
    <t>Usage/Base Bill</t>
  </si>
  <si>
    <t>Updated equation to pull data from independent CAP and Non-CAP surcharges</t>
  </si>
  <si>
    <t>Rows 17-48</t>
  </si>
  <si>
    <t>Changed reference to correct area in "Input" Tab</t>
  </si>
  <si>
    <t>Rows 92, 99, 107</t>
  </si>
  <si>
    <t>Added equation for Tier 4 or Tier 5 designation if tiers change between years</t>
  </si>
  <si>
    <t>A7</t>
  </si>
  <si>
    <t>Clarification for Residential Customers</t>
  </si>
  <si>
    <t xml:space="preserve">Input </t>
  </si>
  <si>
    <t>A1</t>
  </si>
  <si>
    <t>Insert utility name. This will spread across each tab that references the utility's name</t>
  </si>
  <si>
    <t>Tiered Cells</t>
  </si>
  <si>
    <t xml:space="preserve">Corrected error when referencing incorrect cells. </t>
  </si>
  <si>
    <t>Great Oaks Water Company</t>
  </si>
  <si>
    <t>Scenario</t>
  </si>
  <si>
    <t>Total Bill</t>
  </si>
  <si>
    <t>&lt;-- Select</t>
  </si>
  <si>
    <t>CAP/NON-CAP</t>
  </si>
  <si>
    <t>Non-CAP</t>
  </si>
  <si>
    <t>Usage Level</t>
  </si>
  <si>
    <t>Average (10 CCFS)</t>
  </si>
  <si>
    <t>Monthly</t>
  </si>
  <si>
    <t>Annual</t>
  </si>
  <si>
    <t>Usage</t>
  </si>
  <si>
    <t>Month</t>
  </si>
  <si>
    <t>January</t>
  </si>
  <si>
    <t>February</t>
  </si>
  <si>
    <t>March</t>
  </si>
  <si>
    <t>April</t>
  </si>
  <si>
    <t>May</t>
  </si>
  <si>
    <t>June</t>
  </si>
  <si>
    <t>July</t>
  </si>
  <si>
    <t>August</t>
  </si>
  <si>
    <t>September</t>
  </si>
  <si>
    <t>October</t>
  </si>
  <si>
    <t>November</t>
  </si>
  <si>
    <t>December</t>
  </si>
  <si>
    <t>Total</t>
  </si>
  <si>
    <t>% Change</t>
  </si>
  <si>
    <t xml:space="preserve">Incremental Revenue </t>
  </si>
  <si>
    <t>Sub-Total</t>
  </si>
  <si>
    <t>Total Projected Annual Rev Req't</t>
  </si>
  <si>
    <t>Yr. over Yr. % Increase/(Decrease)</t>
  </si>
  <si>
    <t>Revenue Requirement Projections</t>
  </si>
  <si>
    <t>Years</t>
  </si>
  <si>
    <t>Status</t>
  </si>
  <si>
    <t>Proceeding or AL #</t>
  </si>
  <si>
    <t>Description</t>
  </si>
  <si>
    <t>Revenue Recovery Mechanism (Surcharge, Credit, Rev Req't)</t>
  </si>
  <si>
    <t>Revenue Requirement ($)</t>
  </si>
  <si>
    <t>Incremental $ from Recent Active Revenue Requirement</t>
  </si>
  <si>
    <t>Incremental % from Recent Active Revenue Requirement</t>
  </si>
  <si>
    <t>Incremental $ from Original Revenue Requirement</t>
  </si>
  <si>
    <t>Incremental % from Original Revenue Requirement</t>
  </si>
  <si>
    <t>Eff. Date or Proposed Eff Date (month/year)</t>
  </si>
  <si>
    <t>Year for Rev Req't</t>
  </si>
  <si>
    <t>Year for Rates</t>
  </si>
  <si>
    <t>Expiration Date</t>
  </si>
  <si>
    <t>Avg Usage (CCF)</t>
  </si>
  <si>
    <t>Projected Total Monthly Bill (non-CAP)</t>
  </si>
  <si>
    <t>Projected Annual Bill (Non-CAP)</t>
  </si>
  <si>
    <t>% Bill Impact from Recent Active Revenue Requirement</t>
  </si>
  <si>
    <t>% Bill Impact from Original Revenue Requirement</t>
  </si>
  <si>
    <t>Projected Monthly Bill (CAP)</t>
  </si>
  <si>
    <t>Projected Annual Bill (CAP)</t>
  </si>
  <si>
    <t>Last Adoped Revenue Requirement</t>
  </si>
  <si>
    <t>AL 307-W</t>
  </si>
  <si>
    <t>Pump Tax Increase Pass Through</t>
  </si>
  <si>
    <t>Rev Req't</t>
  </si>
  <si>
    <t>N/A</t>
  </si>
  <si>
    <t>Active</t>
  </si>
  <si>
    <t>Pending - Filed</t>
  </si>
  <si>
    <t>A. 21-07-001</t>
  </si>
  <si>
    <t>GRC Application</t>
  </si>
  <si>
    <t>Anticipated</t>
  </si>
  <si>
    <t>End</t>
  </si>
  <si>
    <t>BILL IMPACT COMPARISON</t>
  </si>
  <si>
    <t>Template Date</t>
  </si>
  <si>
    <t>Non-CAP Average Usage</t>
  </si>
  <si>
    <t>CAP Average Usage</t>
  </si>
  <si>
    <t>GRC Filing Date</t>
  </si>
  <si>
    <t>Filing Year</t>
  </si>
  <si>
    <t>7/1/22 - 6/30/23</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</si>
  <si>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</si>
  <si>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</si>
  <si>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</si>
  <si>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</si>
  <si>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</si>
  <si>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</si>
  <si>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</si>
  <si>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</si>
  <si>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</si>
  <si>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</si>
  <si>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</si>
  <si>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</si>
  <si>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</si>
  <si>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</si>
  <si>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</si>
  <si>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</si>
  <si>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</si>
  <si>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</si>
  <si>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</si>
  <si>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</si>
  <si>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</si>
  <si>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</si>
  <si>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</si>
  <si>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</si>
  <si>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</si>
  <si>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</si>
  <si>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</si>
  <si>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</si>
  <si>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</si>
  <si>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</si>
  <si>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CAP</t>
  </si>
  <si>
    <t>Volumetric</t>
  </si>
  <si>
    <t>WRAM/MCBA</t>
  </si>
  <si>
    <t>Percentage</t>
  </si>
  <si>
    <t>RSF</t>
  </si>
  <si>
    <t>CoC &amp; TCJA</t>
  </si>
  <si>
    <t>DRMA Surcharge</t>
  </si>
  <si>
    <t>Conservation Refund</t>
  </si>
  <si>
    <t>Fixed</t>
  </si>
  <si>
    <t>General BA</t>
  </si>
  <si>
    <t>IRMA True-Up</t>
  </si>
  <si>
    <t>CAP Interim True-Up</t>
  </si>
  <si>
    <t>Pension Cost BA</t>
  </si>
  <si>
    <t>Healthcare Cost BA</t>
  </si>
  <si>
    <t>LIRA True Up</t>
  </si>
  <si>
    <t>Reserved</t>
  </si>
  <si>
    <t>Taxes</t>
  </si>
  <si>
    <t>CPUC Fee</t>
  </si>
  <si>
    <t>1.43%%</t>
  </si>
  <si>
    <t>DO NOT DELETE</t>
  </si>
  <si>
    <t>District</t>
  </si>
  <si>
    <t>Entire</t>
  </si>
  <si>
    <t>Yes</t>
  </si>
  <si>
    <t>No</t>
  </si>
  <si>
    <t>F87</t>
  </si>
  <si>
    <t>F88</t>
  </si>
  <si>
    <t>F89</t>
  </si>
  <si>
    <t>Residential</t>
  </si>
  <si>
    <t>F90</t>
  </si>
  <si>
    <t>Non-Residential</t>
  </si>
  <si>
    <t>F91</t>
  </si>
  <si>
    <t>F92</t>
  </si>
  <si>
    <t>F85</t>
  </si>
  <si>
    <t>F94</t>
  </si>
  <si>
    <t>F95</t>
  </si>
  <si>
    <t>F96</t>
  </si>
  <si>
    <t>F97</t>
  </si>
  <si>
    <t>F98</t>
  </si>
  <si>
    <t>Pending - New Filing</t>
  </si>
  <si>
    <t>F99</t>
  </si>
  <si>
    <t>F101</t>
  </si>
  <si>
    <t>Superceded</t>
  </si>
  <si>
    <t>F102</t>
  </si>
  <si>
    <t>F103</t>
  </si>
  <si>
    <t>Base Bill</t>
  </si>
  <si>
    <t>F104</t>
  </si>
  <si>
    <t>F105</t>
  </si>
  <si>
    <t>F106</t>
  </si>
  <si>
    <t>F108</t>
  </si>
  <si>
    <t>Essential (6 CCF)</t>
  </si>
  <si>
    <t>F109</t>
  </si>
  <si>
    <t>F110</t>
  </si>
  <si>
    <t>F111</t>
  </si>
  <si>
    <t>F112</t>
  </si>
  <si>
    <t>Surcharge</t>
  </si>
  <si>
    <t>Credit</t>
  </si>
  <si>
    <t>Current</t>
  </si>
  <si>
    <t>Year</t>
  </si>
  <si>
    <t>Meter Size</t>
  </si>
  <si>
    <t>Usage (CCF)</t>
  </si>
  <si>
    <t>Customer Class</t>
  </si>
  <si>
    <t>CAP Customer</t>
  </si>
  <si>
    <t>Billing Frequency</t>
  </si>
  <si>
    <t>monthly</t>
  </si>
  <si>
    <t>Service Area</t>
  </si>
  <si>
    <t>Volumetric Charge</t>
  </si>
  <si>
    <t>Charge</t>
  </si>
  <si>
    <t>Taxable Amount</t>
  </si>
  <si>
    <t>Annualized</t>
  </si>
  <si>
    <t xml:space="preserve"> </t>
  </si>
  <si>
    <t>SFR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</si>
</sst>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164" formatCode="&quot;$&quot;#,##0.00"/>
    <numFmt numFmtId="165" formatCode="&quot;$&quot;#,##0.0000"/>
    <numFmt numFmtId="166" formatCode="0.000%"/>
    <numFmt numFmtId="167" formatCode="&quot;$&quot;#,##0"/>
    <numFmt numFmtId="168" formatCode="0.0%"/>
    <numFmt numFmtId="169" formatCode="[$-409]mmmmm;@"/>
  </numFmts>
  <fonts count="12">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sz val="11"/>
      <color rgb="FF00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5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0" fillId="2" borderId="4" xfId="0" applyFill="1" applyBorder="1" applyAlignment="1">
      <alignment horizontal="center"/>
    </xf>
    <xf numFmtId="0" fontId="2" fillId="0" borderId="11"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2" xfId="0" applyFont="1" applyBorder="1"/>
    <xf numFmtId="164" fontId="2" fillId="0" borderId="0" xfId="0" applyNumberFormat="1" applyFont="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167" fontId="0" fillId="5" borderId="0" xfId="0" applyNumberFormat="1" applyFill="1" applyAlignment="1">
      <alignment horizontal="center"/>
    </xf>
    <xf numFmtId="0" fontId="2" fillId="0" borderId="5" xfId="0" applyFont="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3" xfId="0" applyFont="1" applyBorder="1" applyAlignment="1">
      <alignment wrapText="1"/>
    </xf>
    <xf numFmtId="167" fontId="0" fillId="0" borderId="14" xfId="0" applyNumberFormat="1" applyBorder="1" applyAlignment="1">
      <alignment horizontal="center"/>
    </xf>
    <xf numFmtId="167" fontId="0" fillId="0" borderId="15" xfId="0" applyNumberFormat="1" applyBorder="1" applyAlignment="1">
      <alignment horizontal="center"/>
    </xf>
    <xf numFmtId="0" fontId="2" fillId="0" borderId="3" xfId="0" applyFont="1" applyBorder="1" applyAlignment="1">
      <alignment horizontal="center" wrapText="1"/>
    </xf>
    <xf numFmtId="0" fontId="2" fillId="0" borderId="11"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Alignment="1">
      <alignment horizontal="center"/>
    </xf>
    <xf numFmtId="9" fontId="0" fillId="5" borderId="0" xfId="1" applyFont="1" applyFill="1" applyAlignment="1">
      <alignment horizontal="center"/>
    </xf>
    <xf numFmtId="9" fontId="0" fillId="0" borderId="0" xfId="1" applyFont="1" applyFill="1"/>
    <xf numFmtId="0" fontId="0" fillId="0" borderId="0" xfId="0"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2" fillId="0" borderId="19" xfId="0" applyFont="1" applyBorder="1" applyAlignment="1">
      <alignment horizontal="center"/>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1" xfId="0" applyNumberFormat="1" applyBorder="1" applyAlignment="1">
      <alignment horizontal="center"/>
    </xf>
    <xf numFmtId="0" fontId="0" fillId="0" borderId="22" xfId="0" applyBorder="1"/>
    <xf numFmtId="164" fontId="0" fillId="0" borderId="22" xfId="0" applyNumberFormat="1" applyBorder="1" applyAlignment="1">
      <alignment horizontal="center"/>
    </xf>
    <xf numFmtId="0" fontId="0" fillId="0" borderId="23" xfId="0" applyBorder="1"/>
    <xf numFmtId="0" fontId="2" fillId="0" borderId="24" xfId="0" applyFont="1" applyBorder="1" applyAlignment="1">
      <alignment horizontal="centerContinuous" wrapText="1"/>
    </xf>
    <xf numFmtId="0" fontId="2" fillId="0" borderId="25" xfId="0" applyFont="1" applyBorder="1"/>
    <xf numFmtId="0" fontId="0" fillId="0" borderId="25" xfId="0" applyBorder="1" applyAlignment="1">
      <alignment horizontal="left"/>
    </xf>
    <xf numFmtId="0" fontId="0" fillId="0" borderId="26" xfId="0" applyBorder="1" applyAlignment="1">
      <alignment horizontal="left"/>
    </xf>
    <xf numFmtId="164" fontId="0" fillId="0" borderId="19" xfId="0" applyNumberFormat="1" applyBorder="1" applyAlignment="1">
      <alignment horizontal="center"/>
    </xf>
    <xf numFmtId="164" fontId="0" fillId="0" borderId="22" xfId="0" applyNumberFormat="1" applyBorder="1"/>
    <xf numFmtId="0" fontId="2" fillId="6" borderId="1" xfId="0" applyFont="1" applyFill="1" applyBorder="1" applyAlignment="1">
      <alignment horizontal="centerContinuous" wrapText="1"/>
    </xf>
    <xf numFmtId="0" fontId="0" fillId="6" borderId="11"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5"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164" fontId="0" fillId="7" borderId="19" xfId="0" applyNumberFormat="1" applyFill="1" applyBorder="1" applyAlignment="1">
      <alignment horizontal="center"/>
    </xf>
    <xf numFmtId="164" fontId="3" fillId="0" borderId="19" xfId="0" applyNumberFormat="1" applyFont="1" applyBorder="1" applyAlignment="1">
      <alignment horizontal="center"/>
    </xf>
    <xf numFmtId="168" fontId="0" fillId="0" borderId="0" xfId="1" applyNumberFormat="1" applyFont="1" applyFill="1" applyAlignment="1">
      <alignment horizontal="center"/>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11"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8" fontId="0" fillId="0" borderId="0" xfId="0" applyNumberFormat="1"/>
    <xf numFmtId="164" fontId="11" fillId="0" borderId="0" xfId="0" applyNumberFormat="1" applyFont="1" applyAlignment="1">
      <alignment horizontal="center"/>
    </xf>
    <xf numFmtId="164" fontId="3" fillId="0" borderId="0" xfId="0" applyNumberFormat="1" applyFont="1" applyAlignment="1">
      <alignment horizontal="center"/>
    </xf>
    <xf numFmtId="0" fontId="3" fillId="0" borderId="0" xfId="1" applyNumberFormat="1" applyFont="1" applyFill="1" applyAlignment="1">
      <alignment horizontal="center"/>
    </xf>
    <xf numFmtId="14" fontId="0" fillId="4" borderId="0" xfId="0" applyNumberFormat="1" applyFill="1" applyAlignment="1">
      <alignment horizontal="center"/>
    </xf>
    <xf numFmtId="1" fontId="0" fillId="0" borderId="0" xfId="0" applyNumberFormat="1"/>
    <xf numFmtId="164" fontId="0" fillId="0" borderId="27" xfId="0" applyNumberFormat="1" applyBorder="1" applyAlignment="1">
      <alignment horizontal="center"/>
    </xf>
    <xf numFmtId="164" fontId="2" fillId="0" borderId="27" xfId="0"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8" xfId="0" applyFont="1" applyBorder="1" applyAlignment="1">
      <alignment horizontal="center"/>
    </xf>
    <xf numFmtId="3" fontId="0" fillId="0" borderId="0" xfId="0" applyNumberFormat="1"/>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10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Great%20Oaks%20Water%20Company%202022%204Q%20Rates%20Bill%20Calculator.xlsx?2CB97FDC" TargetMode="External"/><Relationship Id="rId1" Type="http://schemas.openxmlformats.org/officeDocument/2006/relationships/externalLinkPath" Target="file:///\\2CB97FDC\Great%20Oaks%20Water%20Company%202022%204Q%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Updates Tab"/>
      <sheetName val="Summary"/>
      <sheetName val="Rev Req't_yrs 1-3"/>
      <sheetName val="Input"/>
      <sheetName val="Calculators --&gt;"/>
      <sheetName val="Calculator Data Summary"/>
      <sheetName val="Residential Bill_Current_avg"/>
      <sheetName val="Residential Bills_Yr 1_avg"/>
      <sheetName val="Residential Bills_Yr 2_avg"/>
      <sheetName val="Residential Bills_Yr 3_avg"/>
      <sheetName val="Residential Bill_Current6 units"/>
      <sheetName val="Residential Bills_Yr 1_6 Units"/>
      <sheetName val="Residential Bills_Yr 2_6 Units"/>
      <sheetName val="Residential Bills_Yr 3_6 Units"/>
    </sheetNames>
    <sheetDataSet>
      <sheetData sheetId="0" refreshError="1"/>
      <sheetData sheetId="1" refreshError="1"/>
      <sheetData sheetId="2" refreshError="1"/>
      <sheetData sheetId="3" refreshError="1"/>
      <sheetData sheetId="4">
        <row r="4">
          <cell r="A4" t="str">
            <v>Last Adoped Revenue Requirement</v>
          </cell>
          <cell r="E4">
            <v>23318915</v>
          </cell>
          <cell r="L4">
            <v>2022</v>
          </cell>
        </row>
        <row r="5">
          <cell r="A5" t="str">
            <v>Active</v>
          </cell>
          <cell r="E5">
            <v>23318915</v>
          </cell>
          <cell r="F5">
            <v>0</v>
          </cell>
          <cell r="L5">
            <v>2022</v>
          </cell>
        </row>
        <row r="6">
          <cell r="A6" t="str">
            <v>Pending - Filed</v>
          </cell>
          <cell r="E6">
            <v>24118388</v>
          </cell>
          <cell r="F6">
            <v>799473</v>
          </cell>
          <cell r="L6">
            <v>2023</v>
          </cell>
        </row>
        <row r="7">
          <cell r="A7" t="str">
            <v>Pending - Filed</v>
          </cell>
          <cell r="E7">
            <v>25712390</v>
          </cell>
          <cell r="F7">
            <v>2393475</v>
          </cell>
          <cell r="L7">
            <v>2024</v>
          </cell>
          <cell r="M7">
            <v>2024</v>
          </cell>
        </row>
        <row r="8">
          <cell r="F8">
            <v>0</v>
          </cell>
          <cell r="L8" t="str">
            <v xml:space="preserve"> </v>
          </cell>
        </row>
        <row r="9">
          <cell r="F9">
            <v>0</v>
          </cell>
          <cell r="L9" t="str">
            <v xml:space="preserve"> </v>
          </cell>
        </row>
        <row r="10">
          <cell r="F10">
            <v>0</v>
          </cell>
          <cell r="L10" t="str">
            <v xml:space="preserve"> </v>
          </cell>
        </row>
        <row r="11">
          <cell r="F11">
            <v>0</v>
          </cell>
          <cell r="L11" t="str">
            <v xml:space="preserve"> </v>
          </cell>
        </row>
        <row r="12">
          <cell r="F12">
            <v>0</v>
          </cell>
          <cell r="L12" t="str">
            <v xml:space="preserve"> </v>
          </cell>
        </row>
        <row r="13">
          <cell r="F13">
            <v>0</v>
          </cell>
          <cell r="L13" t="str">
            <v xml:space="preserve"> </v>
          </cell>
        </row>
        <row r="14">
          <cell r="F14">
            <v>0</v>
          </cell>
          <cell r="L14" t="str">
            <v xml:space="preserve"> </v>
          </cell>
        </row>
        <row r="15">
          <cell r="F15">
            <v>0</v>
          </cell>
          <cell r="L15" t="str">
            <v xml:space="preserve"> </v>
          </cell>
        </row>
        <row r="16">
          <cell r="F16">
            <v>0</v>
          </cell>
          <cell r="L16" t="str">
            <v xml:space="preserve"> </v>
          </cell>
        </row>
        <row r="17">
          <cell r="F17">
            <v>0</v>
          </cell>
          <cell r="L17" t="str">
            <v xml:space="preserve"> </v>
          </cell>
        </row>
        <row r="18">
          <cell r="F18">
            <v>0</v>
          </cell>
          <cell r="L18" t="str">
            <v xml:space="preserve"> </v>
          </cell>
        </row>
        <row r="19">
          <cell r="F19">
            <v>0</v>
          </cell>
          <cell r="L19" t="str">
            <v xml:space="preserve"> </v>
          </cell>
        </row>
        <row r="20">
          <cell r="F20">
            <v>0</v>
          </cell>
          <cell r="L20" t="str">
            <v xml:space="preserve"> </v>
          </cell>
        </row>
        <row r="21">
          <cell r="F21">
            <v>0</v>
          </cell>
          <cell r="L21" t="str">
            <v xml:space="preserve"> </v>
          </cell>
        </row>
        <row r="22">
          <cell r="F22">
            <v>0</v>
          </cell>
          <cell r="L22" t="str">
            <v xml:space="preserve"> </v>
          </cell>
        </row>
        <row r="23">
          <cell r="F23">
            <v>0</v>
          </cell>
          <cell r="L23" t="str">
            <v xml:space="preserve"> </v>
          </cell>
        </row>
        <row r="24">
          <cell r="F24">
            <v>0</v>
          </cell>
          <cell r="L24" t="str">
            <v xml:space="preserve"> </v>
          </cell>
        </row>
        <row r="25">
          <cell r="F25">
            <v>0</v>
          </cell>
          <cell r="L25" t="str">
            <v xml:space="preserve"> </v>
          </cell>
        </row>
        <row r="26">
          <cell r="F26">
            <v>0</v>
          </cell>
          <cell r="L26" t="str">
            <v xml:space="preserve"> </v>
          </cell>
        </row>
        <row r="27">
          <cell r="F27">
            <v>0</v>
          </cell>
          <cell r="L27" t="str">
            <v xml:space="preserve"> </v>
          </cell>
        </row>
        <row r="28">
          <cell r="F28">
            <v>0</v>
          </cell>
          <cell r="L28" t="str">
            <v xml:space="preserve"> </v>
          </cell>
        </row>
        <row r="29">
          <cell r="F29">
            <v>0</v>
          </cell>
          <cell r="L29" t="str">
            <v xml:space="preserve"> </v>
          </cell>
        </row>
        <row r="30">
          <cell r="F30">
            <v>0</v>
          </cell>
          <cell r="L30" t="str">
            <v xml:space="preserve"> </v>
          </cell>
        </row>
        <row r="31">
          <cell r="F31">
            <v>0</v>
          </cell>
          <cell r="L31" t="str">
            <v xml:space="preserve"> </v>
          </cell>
        </row>
        <row r="32">
          <cell r="F32">
            <v>0</v>
          </cell>
          <cell r="L32" t="str">
            <v xml:space="preserve"> </v>
          </cell>
        </row>
        <row r="33">
          <cell r="F33">
            <v>0</v>
          </cell>
          <cell r="L33" t="str">
            <v xml:space="preserve"> </v>
          </cell>
        </row>
        <row r="34">
          <cell r="F34">
            <v>0</v>
          </cell>
          <cell r="L34" t="str">
            <v xml:space="preserve"> </v>
          </cell>
        </row>
        <row r="35">
          <cell r="F35">
            <v>0</v>
          </cell>
          <cell r="L35" t="str">
            <v xml:space="preserve"> </v>
          </cell>
        </row>
        <row r="36">
          <cell r="F36">
            <v>0</v>
          </cell>
          <cell r="L36" t="str">
            <v xml:space="preserve"> </v>
          </cell>
        </row>
        <row r="37">
          <cell r="F37">
            <v>0</v>
          </cell>
          <cell r="L37" t="str">
            <v xml:space="preserve"> </v>
          </cell>
        </row>
        <row r="38">
          <cell r="F38">
            <v>0</v>
          </cell>
          <cell r="L38" t="str">
            <v xml:space="preserve"> </v>
          </cell>
        </row>
        <row r="39">
          <cell r="F39">
            <v>0</v>
          </cell>
          <cell r="L39" t="str">
            <v xml:space="preserve"> </v>
          </cell>
        </row>
        <row r="40">
          <cell r="F40">
            <v>0</v>
          </cell>
          <cell r="L40" t="str">
            <v xml:space="preserve"> </v>
          </cell>
        </row>
        <row r="41">
          <cell r="F41">
            <v>0</v>
          </cell>
          <cell r="L41" t="str">
            <v xml:space="preserve"> </v>
          </cell>
        </row>
        <row r="42">
          <cell r="F42">
            <v>0</v>
          </cell>
          <cell r="L42" t="str">
            <v xml:space="preserve"> </v>
          </cell>
        </row>
        <row r="43">
          <cell r="F43">
            <v>0</v>
          </cell>
          <cell r="L43" t="str">
            <v xml:space="preserve"> </v>
          </cell>
        </row>
        <row r="44">
          <cell r="F44">
            <v>0</v>
          </cell>
          <cell r="L44" t="str">
            <v xml:space="preserve"> </v>
          </cell>
        </row>
        <row r="45">
          <cell r="F45">
            <v>0</v>
          </cell>
          <cell r="L45" t="str">
            <v xml:space="preserve"> </v>
          </cell>
        </row>
        <row r="46">
          <cell r="F46">
            <v>0</v>
          </cell>
          <cell r="L46" t="str">
            <v xml:space="preserve"> </v>
          </cell>
        </row>
        <row r="47">
          <cell r="F47">
            <v>0</v>
          </cell>
          <cell r="L47" t="str">
            <v xml:space="preserve"> </v>
          </cell>
        </row>
        <row r="48">
          <cell r="F48">
            <v>0</v>
          </cell>
          <cell r="L48" t="str">
            <v xml:space="preserve"> </v>
          </cell>
        </row>
        <row r="49">
          <cell r="F49">
            <v>0</v>
          </cell>
          <cell r="L49" t="str">
            <v xml:space="preserve"> </v>
          </cell>
        </row>
        <row r="50">
          <cell r="F50">
            <v>0</v>
          </cell>
          <cell r="L50" t="str">
            <v xml:space="preserve"> </v>
          </cell>
        </row>
      </sheetData>
      <sheetData sheetId="5" refreshError="1"/>
      <sheetData sheetId="6" refreshError="1"/>
      <sheetData sheetId="7">
        <row r="7">
          <cell r="G7">
            <v>2023</v>
          </cell>
          <cell r="H7">
            <v>2024</v>
          </cell>
          <cell r="I7">
            <v>2025</v>
          </cell>
        </row>
        <row r="8">
          <cell r="A8" t="str">
            <v>January</v>
          </cell>
          <cell r="G8">
            <v>62.81</v>
          </cell>
          <cell r="H8">
            <v>62.977886999999996</v>
          </cell>
          <cell r="I8">
            <v>67.899999999999991</v>
          </cell>
        </row>
        <row r="9">
          <cell r="A9" t="str">
            <v>February</v>
          </cell>
          <cell r="G9">
            <v>62.81</v>
          </cell>
          <cell r="H9">
            <v>62.9809299</v>
          </cell>
          <cell r="I9">
            <v>67.899999999999991</v>
          </cell>
        </row>
        <row r="10">
          <cell r="A10" t="str">
            <v>March</v>
          </cell>
          <cell r="G10">
            <v>62.81</v>
          </cell>
          <cell r="H10">
            <v>62.9809299</v>
          </cell>
          <cell r="I10">
            <v>67.899999999999991</v>
          </cell>
        </row>
        <row r="11">
          <cell r="A11" t="str">
            <v>April</v>
          </cell>
          <cell r="G11">
            <v>62.81</v>
          </cell>
          <cell r="H11">
            <v>62.9809299</v>
          </cell>
          <cell r="I11">
            <v>67.899999999999991</v>
          </cell>
        </row>
        <row r="12">
          <cell r="A12" t="str">
            <v>May</v>
          </cell>
          <cell r="G12">
            <v>62.81</v>
          </cell>
          <cell r="H12">
            <v>62.9809299</v>
          </cell>
          <cell r="I12">
            <v>67.899999999999991</v>
          </cell>
        </row>
        <row r="13">
          <cell r="A13" t="str">
            <v>June</v>
          </cell>
          <cell r="G13">
            <v>62.81</v>
          </cell>
          <cell r="H13">
            <v>62.9809299</v>
          </cell>
          <cell r="I13">
            <v>67.899999999999991</v>
          </cell>
        </row>
        <row r="14">
          <cell r="A14" t="str">
            <v>July</v>
          </cell>
          <cell r="G14">
            <v>64.19</v>
          </cell>
          <cell r="H14">
            <v>66.682110600000001</v>
          </cell>
          <cell r="I14">
            <v>67.899999999999991</v>
          </cell>
        </row>
        <row r="15">
          <cell r="A15" t="str">
            <v>August</v>
          </cell>
          <cell r="G15">
            <v>64.19</v>
          </cell>
          <cell r="H15">
            <v>66.682110600000001</v>
          </cell>
          <cell r="I15">
            <v>67.899999999999991</v>
          </cell>
        </row>
        <row r="16">
          <cell r="A16" t="str">
            <v>September</v>
          </cell>
          <cell r="G16">
            <v>64.19</v>
          </cell>
          <cell r="H16">
            <v>66.682110600000001</v>
          </cell>
          <cell r="I16">
            <v>67.899999999999991</v>
          </cell>
        </row>
        <row r="17">
          <cell r="A17" t="str">
            <v>October</v>
          </cell>
          <cell r="G17">
            <v>64.19</v>
          </cell>
          <cell r="H17">
            <v>66.682110600000001</v>
          </cell>
          <cell r="I17">
            <v>67.899999999999991</v>
          </cell>
        </row>
        <row r="18">
          <cell r="A18" t="str">
            <v>November</v>
          </cell>
          <cell r="G18">
            <v>64.19</v>
          </cell>
          <cell r="H18">
            <v>67.892110599999995</v>
          </cell>
          <cell r="I18">
            <v>67.899999999999991</v>
          </cell>
        </row>
        <row r="19">
          <cell r="A19" t="str">
            <v>December</v>
          </cell>
          <cell r="G19">
            <v>64.19</v>
          </cell>
          <cell r="H19">
            <v>67.892110599999995</v>
          </cell>
          <cell r="I19">
            <v>67.899999999999991</v>
          </cell>
        </row>
      </sheetData>
      <sheetData sheetId="8">
        <row r="7">
          <cell r="B7">
            <v>10</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0" sqref="A10"/>
    </sheetView>
  </sheetViews>
  <sheetFormatPr defaultColWidth="8.85546875" defaultRowHeight="15"/>
  <cols>
    <col min="1" max="1" width="15" customWidth="1"/>
    <col min="9" max="9" width="9.140625" customWidth="1"/>
  </cols>
  <sheetData>
    <row r="1" spans="1:1">
      <c r="A1" s="69" t="s">
        <v>0</v>
      </c>
    </row>
    <row r="3" spans="1:1">
      <c r="A3" s="69" t="s">
        <v>1</v>
      </c>
    </row>
    <row r="4" spans="1:1">
      <c r="A4" s="33" t="s">
        <v>2</v>
      </c>
    </row>
    <row r="5" spans="1:1">
      <c r="A5" s="70" t="s">
        <v>3</v>
      </c>
    </row>
    <row r="6" spans="1:1">
      <c r="A6" s="71" t="s">
        <v>4</v>
      </c>
    </row>
    <row r="8" spans="1:1">
      <c r="A8" s="69" t="s">
        <v>5</v>
      </c>
    </row>
    <row r="9" spans="1:1">
      <c r="A9" s="1" t="s">
        <v>6</v>
      </c>
    </row>
    <row r="10" spans="1:1">
      <c r="A10" s="72" t="s">
        <v>7</v>
      </c>
    </row>
    <row r="11" spans="1:1">
      <c r="A11" s="72" t="s">
        <v>8</v>
      </c>
    </row>
    <row r="12" spans="1:1">
      <c r="A12" s="72" t="s">
        <v>9</v>
      </c>
    </row>
    <row r="13" spans="1:1">
      <c r="A13" s="72" t="s">
        <v>10</v>
      </c>
    </row>
    <row r="14" spans="1:1">
      <c r="A14" s="72" t="s">
        <v>9</v>
      </c>
    </row>
    <row r="15" spans="1:1">
      <c r="A15" s="72" t="s">
        <v>11</v>
      </c>
    </row>
    <row r="16" spans="1:1">
      <c r="A16" s="72" t="s">
        <v>12</v>
      </c>
    </row>
    <row r="17" spans="1:1">
      <c r="A17" s="72" t="s">
        <v>13</v>
      </c>
    </row>
    <row r="18" spans="1:1">
      <c r="A18" s="72" t="s">
        <v>14</v>
      </c>
    </row>
    <row r="19" spans="1:1">
      <c r="A19" s="72" t="s">
        <v>15</v>
      </c>
    </row>
    <row r="20" spans="1:1">
      <c r="A20" s="72" t="s">
        <v>16</v>
      </c>
    </row>
    <row r="21" spans="1:1">
      <c r="A21" s="72" t="s">
        <v>17</v>
      </c>
    </row>
    <row r="22" spans="1:1">
      <c r="A22" s="72" t="s">
        <v>18</v>
      </c>
    </row>
    <row r="23" spans="1:1">
      <c r="A23" s="72" t="s">
        <v>19</v>
      </c>
    </row>
    <row r="24" spans="1:1">
      <c r="A24" s="72" t="s">
        <v>20</v>
      </c>
    </row>
    <row r="26" spans="1:1">
      <c r="A26" s="6" t="s">
        <v>21</v>
      </c>
    </row>
    <row r="27" spans="1:1">
      <c r="A27" s="72" t="s">
        <v>22</v>
      </c>
    </row>
    <row r="28" spans="1:1">
      <c r="A28" s="72" t="s">
        <v>23</v>
      </c>
    </row>
    <row r="29" spans="1:1">
      <c r="A29" s="73" t="s">
        <v>24</v>
      </c>
    </row>
    <row r="30" spans="1:1">
      <c r="A30" s="73" t="s">
        <v>25</v>
      </c>
    </row>
    <row r="31" spans="1:1">
      <c r="A31" s="73" t="s">
        <v>26</v>
      </c>
    </row>
    <row r="32" spans="1:1">
      <c r="A32" s="73" t="s">
        <v>27</v>
      </c>
    </row>
    <row r="33" spans="1:1">
      <c r="A33" s="72" t="s">
        <v>28</v>
      </c>
    </row>
    <row r="34" spans="1:1">
      <c r="A34" s="73" t="s">
        <v>29</v>
      </c>
    </row>
    <row r="35" spans="1:1">
      <c r="A35" s="73" t="s">
        <v>30</v>
      </c>
    </row>
    <row r="36" spans="1:1">
      <c r="A36" s="73" t="s">
        <v>31</v>
      </c>
    </row>
    <row r="37" spans="1:1">
      <c r="A37" s="73" t="s">
        <v>32</v>
      </c>
    </row>
    <row r="38" spans="1:1">
      <c r="A38" s="73" t="s">
        <v>33</v>
      </c>
    </row>
    <row r="39" spans="1:1">
      <c r="A39" s="72" t="s">
        <v>34</v>
      </c>
    </row>
    <row r="40" spans="1:1">
      <c r="A40" s="72"/>
    </row>
    <row r="41" spans="1:1">
      <c r="A41" s="1" t="s">
        <v>35</v>
      </c>
    </row>
    <row r="42" spans="1:1">
      <c r="A42" s="73" t="s">
        <v>36</v>
      </c>
    </row>
    <row r="43" spans="1:1">
      <c r="A43" s="73" t="s">
        <v>37</v>
      </c>
    </row>
    <row r="44" spans="1:1">
      <c r="A44" s="73" t="s">
        <v>38</v>
      </c>
    </row>
    <row r="45" spans="1:1">
      <c r="A45" s="73" t="s">
        <v>39</v>
      </c>
    </row>
    <row r="46" spans="1:1">
      <c r="A46" s="73" t="s">
        <v>40</v>
      </c>
    </row>
  </sheetData>
  <pageMargins left="0.7" right="0.7" top="0.75" bottom="0.75"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7"/>
  <sheetViews>
    <sheetView zoomScale="190" zoomScaleNormal="190" workbookViewId="0">
      <selection activeCell="D12" sqref="D12"/>
    </sheetView>
  </sheetViews>
  <sheetFormatPr defaultColWidth="8.85546875" defaultRowHeight="15"/>
  <cols>
    <col min="1" max="1" width="74.85546875" customWidth="1"/>
  </cols>
  <sheetData>
    <row r="1" spans="1:1">
      <c r="A1" s="128" t="s">
        <v>41</v>
      </c>
    </row>
    <row r="2" spans="1:1">
      <c r="A2" s="128" t="s">
        <v>42</v>
      </c>
    </row>
    <row r="3" spans="1:1">
      <c r="A3" s="129" t="s">
        <v>43</v>
      </c>
    </row>
    <row r="4" spans="1:1">
      <c r="A4" s="129" t="s">
        <v>44</v>
      </c>
    </row>
    <row r="5" spans="1:1">
      <c r="A5" s="129" t="s">
        <v>45</v>
      </c>
    </row>
    <row r="6" spans="1:1">
      <c r="A6" s="129" t="s">
        <v>46</v>
      </c>
    </row>
    <row r="7" spans="1:1">
      <c r="A7" s="129" t="s">
        <v>47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13"/>
  <sheetViews>
    <sheetView zoomScale="160" zoomScaleNormal="160" workbookViewId="0">
      <selection activeCell="F19" sqref="F19"/>
    </sheetView>
  </sheetViews>
  <sheetFormatPr defaultColWidth="8.85546875" defaultRowHeight="15"/>
  <cols>
    <col min="1" max="1" width="11" bestFit="1" customWidth="1"/>
    <col min="2" max="2" width="23" customWidth="1"/>
    <col min="3" max="3" width="15.28515625" customWidth="1"/>
    <col min="4" max="4" width="83.42578125" customWidth="1"/>
  </cols>
  <sheetData>
    <row r="1" spans="1:4">
      <c r="A1" s="1" t="s">
        <v>48</v>
      </c>
      <c r="B1" s="1" t="s">
        <v>49</v>
      </c>
      <c r="C1" s="1" t="s">
        <v>50</v>
      </c>
      <c r="D1" s="1" t="s">
        <v>51</v>
      </c>
    </row>
    <row r="2" spans="1:4">
      <c r="A2" s="127">
        <v>44749</v>
      </c>
      <c r="B2" t="s">
        <v>52</v>
      </c>
      <c r="C2" t="s">
        <v>53</v>
      </c>
      <c r="D2" t="s">
        <v>54</v>
      </c>
    </row>
    <row r="3" spans="1:4">
      <c r="A3" s="127">
        <v>44749</v>
      </c>
      <c r="B3" t="s">
        <v>55</v>
      </c>
      <c r="C3" t="s">
        <v>56</v>
      </c>
      <c r="D3" t="s">
        <v>57</v>
      </c>
    </row>
    <row r="4" spans="1:4">
      <c r="A4" s="127">
        <v>44749</v>
      </c>
      <c r="B4" t="s">
        <v>55</v>
      </c>
      <c r="C4" t="s">
        <v>58</v>
      </c>
      <c r="D4" t="s">
        <v>59</v>
      </c>
    </row>
    <row r="5" spans="1:4">
      <c r="A5" s="127">
        <v>44749</v>
      </c>
      <c r="B5" t="s">
        <v>55</v>
      </c>
      <c r="C5" t="s">
        <v>60</v>
      </c>
      <c r="D5" t="s">
        <v>61</v>
      </c>
    </row>
    <row r="6" spans="1:4">
      <c r="A6" s="127">
        <v>44749</v>
      </c>
      <c r="B6" t="s">
        <v>62</v>
      </c>
      <c r="C6" t="s">
        <v>63</v>
      </c>
      <c r="D6" t="s">
        <v>64</v>
      </c>
    </row>
    <row r="7" spans="1:4">
      <c r="A7" s="127">
        <v>44749</v>
      </c>
      <c r="B7" t="s">
        <v>62</v>
      </c>
      <c r="C7" t="s">
        <v>65</v>
      </c>
      <c r="D7" t="s">
        <v>66</v>
      </c>
    </row>
    <row r="8" spans="1:4">
      <c r="A8" s="127">
        <v>44749</v>
      </c>
      <c r="B8" t="s">
        <v>62</v>
      </c>
      <c r="C8" t="s">
        <v>67</v>
      </c>
      <c r="D8" t="s">
        <v>68</v>
      </c>
    </row>
    <row r="9" spans="1:4">
      <c r="A9" s="127">
        <v>44813</v>
      </c>
      <c r="B9" t="s">
        <v>62</v>
      </c>
      <c r="C9" t="s">
        <v>69</v>
      </c>
      <c r="D9" t="s">
        <v>70</v>
      </c>
    </row>
    <row r="10" spans="1:4">
      <c r="A10" s="127">
        <v>44813</v>
      </c>
      <c r="B10" t="s">
        <v>55</v>
      </c>
      <c r="C10" t="s">
        <v>71</v>
      </c>
      <c r="D10" t="s">
        <v>72</v>
      </c>
    </row>
    <row r="11" spans="1:4">
      <c r="A11" s="127">
        <v>44852</v>
      </c>
      <c r="B11" t="s">
        <v>55</v>
      </c>
      <c r="C11" t="s">
        <v>73</v>
      </c>
      <c r="D11" t="s">
        <v>74</v>
      </c>
    </row>
    <row r="12" spans="1:4">
      <c r="A12" s="127">
        <v>44852</v>
      </c>
      <c r="B12" t="s">
        <v>75</v>
      </c>
      <c r="C12" t="s">
        <v>76</v>
      </c>
      <c r="D12" t="s">
        <v>77</v>
      </c>
    </row>
    <row r="13" spans="1:4">
      <c r="A13" s="127">
        <v>44852</v>
      </c>
      <c r="B13" t="s">
        <v>62</v>
      </c>
      <c r="C13" t="s">
        <v>78</v>
      </c>
      <c r="D13"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I40"/>
  <sheetViews>
    <sheetView zoomScale="115" zoomScaleNormal="115" workbookViewId="0">
      <selection activeCell="B14" sqref="B14:D26"/>
    </sheetView>
  </sheetViews>
  <sheetFormatPr defaultColWidth="8.85546875" defaultRowHeight="15"/>
  <cols>
    <col min="1" max="1" width="24.85546875" customWidth="1"/>
    <col min="2" max="2" width="16.28515625" customWidth="1"/>
    <col min="3" max="4" width="11.7109375" customWidth="1"/>
    <col min="5" max="5" width="11" customWidth="1"/>
    <col min="6" max="6" width="20.7109375" customWidth="1"/>
    <col min="7" max="7" width="11.7109375" customWidth="1"/>
    <col min="8" max="9" width="11.85546875" customWidth="1"/>
    <col min="11" max="11" width="19.42578125" bestFit="1" customWidth="1"/>
    <col min="12" max="14" width="11.7109375" customWidth="1"/>
    <col min="16" max="16" width="19.42578125" bestFit="1" customWidth="1"/>
    <col min="17" max="19" width="11.7109375" customWidth="1"/>
  </cols>
  <sheetData>
    <row r="1" spans="1:6">
      <c r="A1" s="1" t="s">
        <v>80</v>
      </c>
    </row>
    <row r="2" spans="1:6">
      <c r="A2" s="1"/>
    </row>
    <row r="3" spans="1:6">
      <c r="A3" s="1"/>
    </row>
    <row r="4" spans="1:6">
      <c r="A4" s="1" t="s">
        <v>81</v>
      </c>
      <c r="B4" s="33" t="s">
        <v>82</v>
      </c>
      <c r="C4" t="s">
        <v>83</v>
      </c>
    </row>
    <row r="5" spans="1:6">
      <c r="A5" s="1" t="s">
        <v>84</v>
      </c>
      <c r="B5" s="33" t="s">
        <v>85</v>
      </c>
      <c r="C5" t="s">
        <v>83</v>
      </c>
    </row>
    <row r="6" spans="1:6">
      <c r="A6" s="1" t="s">
        <v>86</v>
      </c>
      <c r="B6" s="33" t="s">
        <v>87</v>
      </c>
      <c r="C6" t="s">
        <v>83</v>
      </c>
    </row>
    <row r="7" spans="1:6">
      <c r="A7" s="1"/>
    </row>
    <row r="8" spans="1:6">
      <c r="A8" s="57"/>
      <c r="B8" s="144" t="s">
        <v>88</v>
      </c>
      <c r="C8" s="144" t="s">
        <v>89</v>
      </c>
    </row>
    <row r="9" spans="1:6">
      <c r="A9" s="115" t="str">
        <f>CONCATENATE("Current Bill"," ",Input!$B$13)</f>
        <v>Current Bill December 2022</v>
      </c>
      <c r="B9" s="47">
        <f>'Residential Bill_Current_avg'!D49</f>
        <v>62.825742000000005</v>
      </c>
      <c r="C9" s="47">
        <f>B9*12</f>
        <v>753.90890400000012</v>
      </c>
    </row>
    <row r="10" spans="1:6" ht="15.95" thickBot="1">
      <c r="A10" s="1" t="s">
        <v>90</v>
      </c>
      <c r="B10" s="144">
        <v>10</v>
      </c>
      <c r="C10" s="144">
        <v>120</v>
      </c>
      <c r="D10" s="144">
        <f>SUMPRODUCT(($B$4='Calculator Data Summary'!$B$5:$AG$5)*($B$5='Calculator Data Summary'!$B$6:$AG$6)*($B$6='Calculator Data Summary'!$B$4:$AG$4)*(D$13='Calculator Data Summary'!$B$7:$AG$7)*("Usage"='Calculator Data Summary'!$A$8:$A$21)*'Calculator Data Summary'!$B$8:$AG$21)</f>
        <v>10</v>
      </c>
    </row>
    <row r="11" spans="1:6" ht="15.95">
      <c r="A11" s="105" t="str">
        <f>CONCATENATE(B6," ",B5)</f>
        <v>Average (10 CCFS) Non-CAP</v>
      </c>
      <c r="B11" s="106"/>
      <c r="C11" s="106"/>
      <c r="D11" s="107"/>
    </row>
    <row r="12" spans="1:6" ht="17.100000000000001" thickBot="1">
      <c r="A12" s="114" t="str">
        <f>IF(B4="Base Bill","Service Charge + Quantity Rates","Fully Loaded = Base Bill + Surcharges + CPUC Fee")</f>
        <v>Fully Loaded = Base Bill + Surcharges + CPUC Fee</v>
      </c>
      <c r="B12" s="108"/>
      <c r="C12" s="108"/>
      <c r="D12" s="109"/>
    </row>
    <row r="13" spans="1:6">
      <c r="A13" s="9" t="s">
        <v>91</v>
      </c>
      <c r="B13" s="43">
        <f>Input!B9</f>
        <v>2023</v>
      </c>
      <c r="C13" s="43">
        <f>Input!B10</f>
        <v>2024</v>
      </c>
      <c r="D13" s="44">
        <f>Input!B11</f>
        <v>2025</v>
      </c>
    </row>
    <row r="14" spans="1:6">
      <c r="A14" s="45" t="s">
        <v>92</v>
      </c>
      <c r="B14" s="142">
        <v>62.43</v>
      </c>
      <c r="C14" s="142">
        <v>63.8</v>
      </c>
      <c r="D14" s="142">
        <v>67.5</v>
      </c>
    </row>
    <row r="15" spans="1:6">
      <c r="A15" s="45" t="s">
        <v>93</v>
      </c>
      <c r="B15" s="142">
        <v>62.43</v>
      </c>
      <c r="C15" s="142">
        <v>63.8</v>
      </c>
      <c r="D15" s="142">
        <v>67.5</v>
      </c>
      <c r="F15" s="113"/>
    </row>
    <row r="16" spans="1:6">
      <c r="A16" s="45" t="s">
        <v>94</v>
      </c>
      <c r="B16" s="142">
        <v>62.43</v>
      </c>
      <c r="C16" s="142">
        <v>63.8</v>
      </c>
      <c r="D16" s="142">
        <v>67.5</v>
      </c>
      <c r="F16" s="113"/>
    </row>
    <row r="17" spans="1:9">
      <c r="A17" s="45" t="s">
        <v>95</v>
      </c>
      <c r="B17" s="142">
        <v>62.43</v>
      </c>
      <c r="C17" s="142">
        <v>63.8</v>
      </c>
      <c r="D17" s="142">
        <v>67.5</v>
      </c>
    </row>
    <row r="18" spans="1:9">
      <c r="A18" s="45" t="s">
        <v>96</v>
      </c>
      <c r="B18" s="142">
        <v>62.43</v>
      </c>
      <c r="C18" s="142">
        <v>63.8</v>
      </c>
      <c r="D18" s="142">
        <v>67.5</v>
      </c>
    </row>
    <row r="19" spans="1:9">
      <c r="A19" s="45" t="s">
        <v>97</v>
      </c>
      <c r="B19" s="142">
        <v>62.43</v>
      </c>
      <c r="C19" s="142">
        <v>63.8</v>
      </c>
      <c r="D19" s="142">
        <v>67.5</v>
      </c>
    </row>
    <row r="20" spans="1:9">
      <c r="A20" s="45" t="s">
        <v>98</v>
      </c>
      <c r="B20" s="142">
        <v>63.8</v>
      </c>
      <c r="C20" s="142">
        <v>67.5</v>
      </c>
      <c r="D20" s="142">
        <v>67.5</v>
      </c>
    </row>
    <row r="21" spans="1:9">
      <c r="A21" s="45" t="s">
        <v>99</v>
      </c>
      <c r="B21" s="142">
        <v>63.8</v>
      </c>
      <c r="C21" s="142">
        <v>67.5</v>
      </c>
      <c r="D21" s="142">
        <v>67.5</v>
      </c>
    </row>
    <row r="22" spans="1:9">
      <c r="A22" s="45" t="s">
        <v>100</v>
      </c>
      <c r="B22" s="142">
        <v>63.8</v>
      </c>
      <c r="C22" s="142">
        <v>67.5</v>
      </c>
      <c r="D22" s="142">
        <v>67.5</v>
      </c>
    </row>
    <row r="23" spans="1:9">
      <c r="A23" s="45" t="s">
        <v>101</v>
      </c>
      <c r="B23" s="142">
        <v>63.8</v>
      </c>
      <c r="C23" s="142">
        <v>67.5</v>
      </c>
      <c r="D23" s="142">
        <v>67.5</v>
      </c>
    </row>
    <row r="24" spans="1:9">
      <c r="A24" s="45" t="s">
        <v>102</v>
      </c>
      <c r="B24" s="142">
        <v>63.8</v>
      </c>
      <c r="C24" s="142">
        <v>67.5</v>
      </c>
      <c r="D24" s="142">
        <v>67.5</v>
      </c>
    </row>
    <row r="25" spans="1:9">
      <c r="A25" s="45" t="s">
        <v>103</v>
      </c>
      <c r="B25" s="142">
        <v>63.8</v>
      </c>
      <c r="C25" s="142">
        <v>67.5</v>
      </c>
      <c r="D25" s="142">
        <v>67.5</v>
      </c>
    </row>
    <row r="26" spans="1:9" ht="15.95" thickBot="1">
      <c r="A26" s="46" t="s">
        <v>104</v>
      </c>
      <c r="B26" s="143">
        <f>SUM(B14:B25)</f>
        <v>757.37999999999988</v>
      </c>
      <c r="C26" s="143">
        <f>SUM(C14:C25)</f>
        <v>787.8</v>
      </c>
      <c r="D26" s="143">
        <f>SUM(D14:D25)</f>
        <v>810</v>
      </c>
    </row>
    <row r="27" spans="1:9">
      <c r="A27" s="1" t="s">
        <v>105</v>
      </c>
      <c r="B27" s="48"/>
      <c r="C27" s="48">
        <v>0.04</v>
      </c>
      <c r="D27" s="48">
        <v>2.8000000000000001E-2</v>
      </c>
    </row>
    <row r="28" spans="1:9">
      <c r="A28" s="1"/>
    </row>
    <row r="29" spans="1:9">
      <c r="A29" s="1"/>
      <c r="B29" s="47"/>
      <c r="C29" s="47"/>
      <c r="D29" s="47"/>
      <c r="F29" s="1"/>
      <c r="G29" s="47"/>
      <c r="H29" s="47"/>
      <c r="I29" s="47"/>
    </row>
    <row r="30" spans="1:9" ht="15.95" thickBot="1">
      <c r="E30" s="53"/>
    </row>
    <row r="31" spans="1:9" ht="15.95">
      <c r="A31" s="125" t="str">
        <f>CONCATENATE("Current Auth"," ",Input!B13)</f>
        <v>Current Auth December 2022</v>
      </c>
      <c r="B31" s="126">
        <f>LOOKUP(2,1/('[1]Rev Req''t_yrs 1-3'!A4:A50="Active"),'[1]Rev Req''t_yrs 1-3'!E4:E50)</f>
        <v>23318915</v>
      </c>
      <c r="C31" s="80"/>
      <c r="D31" s="81"/>
      <c r="E31" s="53"/>
    </row>
    <row r="32" spans="1:9">
      <c r="A32" s="79"/>
      <c r="B32" s="148" t="s">
        <v>106</v>
      </c>
      <c r="C32" s="148"/>
      <c r="D32" s="149"/>
      <c r="E32" s="53"/>
    </row>
    <row r="33" spans="1:4">
      <c r="A33" s="14"/>
      <c r="B33" s="144">
        <f>Input!B9</f>
        <v>2023</v>
      </c>
      <c r="C33" s="144">
        <f>Input!B10</f>
        <v>2024</v>
      </c>
      <c r="D33" s="145">
        <f>Input!B11</f>
        <v>2025</v>
      </c>
    </row>
    <row r="34" spans="1:4" ht="15.95">
      <c r="A34" s="55" t="str">
        <f>Input!C98</f>
        <v>Pending - Filed</v>
      </c>
      <c r="B34" s="35">
        <f>SUMPRODUCT(($A34='[1]Rev Req''t_yrs 1-3'!$A$4:$A$50)*(B$33='[1]Rev Req''t_yrs 1-3'!$L$4:$L$50)*'[1]Rev Req''t_yrs 1-3'!$F$4:$F$50)</f>
        <v>799473</v>
      </c>
      <c r="C34" s="35">
        <f>SUMPRODUCT(($A34='[1]Rev Req''t_yrs 1-3'!$A$4:$A$50)*(C$33='[1]Rev Req''t_yrs 1-3'!$L$4:$L$50)*'[1]Rev Req''t_yrs 1-3'!$F$4:$F$50)</f>
        <v>2393475</v>
      </c>
      <c r="D34" s="52">
        <f>(D39-C39)</f>
        <v>2393475</v>
      </c>
    </row>
    <row r="35" spans="1:4" ht="15.95">
      <c r="A35" s="55" t="str">
        <f>Input!C99</f>
        <v>Pending - New Filing</v>
      </c>
      <c r="B35" s="35">
        <f>SUMPRODUCT(($A35='[1]Rev Req''t_yrs 1-3'!$A$4:$A$50)*(B$33='[1]Rev Req''t_yrs 1-3'!$L$4:$L$50)*'[1]Rev Req''t_yrs 1-3'!$F$4:$F$50)</f>
        <v>0</v>
      </c>
      <c r="C35" s="35">
        <f>SUMPRODUCT(($A35='[1]Rev Req''t_yrs 1-3'!$A$4:$A$50)*(C$33='[1]Rev Req''t_yrs 1-3'!$L$4:$L$50)*'[1]Rev Req''t_yrs 1-3'!$F$4:$F$50)</f>
        <v>0</v>
      </c>
      <c r="D35" s="52">
        <f>SUMPRODUCT(($A35='[1]Rev Req''t_yrs 1-3'!$A$4:$A$50)*(D$33='[1]Rev Req''t_yrs 1-3'!$L$4:$L$50)*'[1]Rev Req''t_yrs 1-3'!$F$4:$F$50)</f>
        <v>0</v>
      </c>
    </row>
    <row r="36" spans="1:4" ht="15.95">
      <c r="A36" s="55" t="str">
        <f>Input!C100</f>
        <v>Anticipated</v>
      </c>
      <c r="B36" s="35">
        <f>SUMPRODUCT(($A36='[1]Rev Req''t_yrs 1-3'!$A$4:$A$50)*(B$33='[1]Rev Req''t_yrs 1-3'!$L$4:$L$50)*'[1]Rev Req''t_yrs 1-3'!$F$4:$F$50)</f>
        <v>0</v>
      </c>
      <c r="C36" s="35">
        <f>SUMPRODUCT(($A36='[1]Rev Req''t_yrs 1-3'!$A$4:$A$50)*(C$33='[1]Rev Req''t_yrs 1-3'!$L$4:$L$50)*'[1]Rev Req''t_yrs 1-3'!$F$4:$F$50)</f>
        <v>0</v>
      </c>
      <c r="D36" s="52">
        <f>SUMPRODUCT(($A36='[1]Rev Req''t_yrs 1-3'!$A$4:$A$50)*(D$33='[1]Rev Req''t_yrs 1-3'!$L$4:$L$50)*'[1]Rev Req''t_yrs 1-3'!$F$4:$F$50)</f>
        <v>0</v>
      </c>
    </row>
    <row r="37" spans="1:4" ht="17.100000000000001" thickBot="1">
      <c r="A37" s="76" t="s">
        <v>107</v>
      </c>
      <c r="B37" s="77">
        <f>SUM(B34:B36)</f>
        <v>799473</v>
      </c>
      <c r="C37" s="77">
        <f>SUM(C34:C36)</f>
        <v>2393475</v>
      </c>
      <c r="D37" s="78">
        <f>SUM(C34:C36)</f>
        <v>2393475</v>
      </c>
    </row>
    <row r="38" spans="1:4" ht="15.95" thickTop="1">
      <c r="A38" s="55"/>
      <c r="D38" s="16"/>
    </row>
    <row r="39" spans="1:4" ht="32.1">
      <c r="A39" s="54" t="s">
        <v>108</v>
      </c>
      <c r="B39" s="35">
        <f>B31+B37</f>
        <v>24118388</v>
      </c>
      <c r="C39" s="35">
        <f>B39+C37</f>
        <v>26511863</v>
      </c>
      <c r="D39" s="52">
        <f>C39+D37</f>
        <v>28905338</v>
      </c>
    </row>
    <row r="40" spans="1:4" ht="33" thickBot="1">
      <c r="A40" s="64" t="s">
        <v>109</v>
      </c>
      <c r="B40" s="65">
        <f>(B39-B31)/B31</f>
        <v>3.4284313828495019E-2</v>
      </c>
      <c r="C40" s="65">
        <f>(C39-B39)/B39</f>
        <v>9.9238597538110762E-2</v>
      </c>
      <c r="D40" s="66">
        <f>(D39-C39)/C39</f>
        <v>9.0279396811910204E-2</v>
      </c>
    </row>
  </sheetData>
  <mergeCells count="1">
    <mergeCell ref="B32:D32"/>
  </mergeCells>
  <dataValidations count="1">
    <dataValidation type="list" allowBlank="1" showInputMessage="1" showErrorMessage="1" sqref="B6" xr:uid="{00000000-0002-0000-0100-000002000000}">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Input!$C$104:$C$105</xm:f>
          </x14:formula1>
          <xm:sqref>B4</xm:sqref>
        </x14:dataValidation>
        <x14:dataValidation type="list" allowBlank="1" showInputMessage="1" showErrorMessage="1" xr:uid="{00000000-0002-0000-0100-000001000000}">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W51"/>
  <sheetViews>
    <sheetView zoomScale="115" zoomScaleNormal="115" workbookViewId="0">
      <pane ySplit="3" topLeftCell="A5" activePane="bottomLeft" state="frozen"/>
      <selection pane="bottomLeft" activeCell="W8" sqref="W8"/>
      <selection activeCell="G35" sqref="G35"/>
    </sheetView>
  </sheetViews>
  <sheetFormatPr defaultColWidth="8.85546875" defaultRowHeight="15"/>
  <cols>
    <col min="1" max="1" width="33" bestFit="1" customWidth="1"/>
    <col min="2" max="2" width="12.28515625" bestFit="1" customWidth="1"/>
    <col min="3" max="3" width="33.42578125" customWidth="1"/>
    <col min="4" max="4" width="18.42578125" style="3" customWidth="1"/>
    <col min="5" max="9" width="18.42578125" style="35" customWidth="1"/>
    <col min="10" max="10" width="16.85546875" style="3" customWidth="1"/>
    <col min="11" max="11" width="7.7109375" style="3" hidden="1" customWidth="1"/>
    <col min="12" max="13" width="8.42578125" style="3" hidden="1" customWidth="1"/>
    <col min="14" max="14" width="13.7109375" style="3" bestFit="1" customWidth="1"/>
    <col min="15" max="15" width="13.7109375" style="3" customWidth="1"/>
    <col min="16" max="16" width="12.140625" style="7" customWidth="1"/>
    <col min="17" max="17" width="11.42578125" style="3" customWidth="1"/>
    <col min="18" max="18" width="15.85546875" style="40" customWidth="1"/>
    <col min="19" max="19" width="13.42578125" style="40" customWidth="1"/>
    <col min="20" max="20" width="9.7109375" style="7" customWidth="1"/>
    <col min="21" max="21" width="9.42578125" style="3" customWidth="1"/>
    <col min="22" max="22" width="14.85546875" style="3" customWidth="1"/>
    <col min="23" max="23" width="13.85546875" customWidth="1"/>
  </cols>
  <sheetData>
    <row r="1" spans="1:23">
      <c r="A1" s="1" t="s">
        <v>110</v>
      </c>
      <c r="D1" s="122"/>
    </row>
    <row r="2" spans="1:23">
      <c r="A2" s="1" t="s">
        <v>111</v>
      </c>
      <c r="B2" s="144" t="str">
        <f>CONCATENATE(Input!B9,"-",Input!B11)</f>
        <v>2023-2025</v>
      </c>
    </row>
    <row r="3" spans="1:23" s="27" customFormat="1" ht="63.95">
      <c r="A3" s="27" t="s">
        <v>112</v>
      </c>
      <c r="B3" s="27" t="s">
        <v>113</v>
      </c>
      <c r="C3" s="27" t="s">
        <v>114</v>
      </c>
      <c r="D3" s="27" t="s">
        <v>115</v>
      </c>
      <c r="E3" s="36" t="s">
        <v>116</v>
      </c>
      <c r="F3" s="36" t="s">
        <v>117</v>
      </c>
      <c r="G3" s="36" t="s">
        <v>118</v>
      </c>
      <c r="H3" s="36" t="s">
        <v>119</v>
      </c>
      <c r="I3" s="36" t="s">
        <v>120</v>
      </c>
      <c r="J3" s="27" t="s">
        <v>121</v>
      </c>
      <c r="K3" s="116" t="s">
        <v>91</v>
      </c>
      <c r="L3" s="116" t="s">
        <v>122</v>
      </c>
      <c r="M3" s="116" t="s">
        <v>123</v>
      </c>
      <c r="N3" s="27" t="s">
        <v>124</v>
      </c>
      <c r="O3" s="27" t="s">
        <v>125</v>
      </c>
      <c r="P3" s="34" t="s">
        <v>126</v>
      </c>
      <c r="Q3" s="27" t="s">
        <v>127</v>
      </c>
      <c r="R3" s="124" t="s">
        <v>128</v>
      </c>
      <c r="S3" s="124" t="s">
        <v>129</v>
      </c>
      <c r="T3" s="34" t="s">
        <v>130</v>
      </c>
      <c r="U3" s="27" t="s">
        <v>131</v>
      </c>
      <c r="V3" s="124" t="s">
        <v>128</v>
      </c>
      <c r="W3" s="124" t="s">
        <v>129</v>
      </c>
    </row>
    <row r="4" spans="1:23">
      <c r="A4" s="49" t="s">
        <v>132</v>
      </c>
      <c r="B4" s="49" t="s">
        <v>133</v>
      </c>
      <c r="C4" s="49" t="s">
        <v>134</v>
      </c>
      <c r="D4" s="51" t="s">
        <v>135</v>
      </c>
      <c r="E4" s="50">
        <v>23318915</v>
      </c>
      <c r="F4" s="63"/>
      <c r="G4" s="63"/>
      <c r="H4" s="63"/>
      <c r="I4" s="82"/>
      <c r="J4" s="83">
        <v>44743</v>
      </c>
      <c r="K4" s="120" t="str">
        <f>IF(J4=0," ",IF(DAY(J4)&lt;=14,TEXT(J4,"mmmm"),TEXT(EOMONTH(J4,1),"mmmm")))</f>
        <v>July</v>
      </c>
      <c r="L4" s="121">
        <f>YEAR(J4)</f>
        <v>2022</v>
      </c>
      <c r="M4" s="121">
        <f t="shared" ref="M4" si="0">IF(J4=0," ",YEAR(J4))</f>
        <v>2022</v>
      </c>
      <c r="N4" s="140">
        <v>45107</v>
      </c>
      <c r="O4" s="3">
        <f>'[1]Residential Bill_Current_avg'!B7</f>
        <v>10</v>
      </c>
      <c r="P4" s="7">
        <f>P5</f>
        <v>63.12</v>
      </c>
      <c r="Q4" s="7">
        <f>Q5</f>
        <v>757.38</v>
      </c>
      <c r="R4" s="84" t="s">
        <v>136</v>
      </c>
      <c r="S4" s="84"/>
      <c r="T4" s="7">
        <f>T5</f>
        <v>49.51</v>
      </c>
      <c r="U4" s="7">
        <f>U5</f>
        <v>594.05999999999995</v>
      </c>
      <c r="V4" s="84" t="s">
        <v>136</v>
      </c>
      <c r="W4" s="123"/>
    </row>
    <row r="5" spans="1:23">
      <c r="A5" s="33" t="s">
        <v>137</v>
      </c>
      <c r="B5" s="33" t="s">
        <v>133</v>
      </c>
      <c r="C5" s="33" t="s">
        <v>134</v>
      </c>
      <c r="D5" s="39" t="s">
        <v>135</v>
      </c>
      <c r="E5" s="37">
        <v>23318915</v>
      </c>
      <c r="F5" s="35">
        <f>IF(E5=0,0,(E5-LOOKUP(2,1/($A$4:$A$50="Active"),$E$4:$E$50)))</f>
        <v>0</v>
      </c>
      <c r="G5" s="119">
        <f>IF(E5=0," ",(F5/LOOKUP(2,1/($A$4:$A$50="Active"),$E$4:$E$50)))</f>
        <v>0</v>
      </c>
      <c r="H5" s="35">
        <f>IF(E5=0,0,E5-$E$4)</f>
        <v>0</v>
      </c>
      <c r="I5" s="56">
        <f>IF(H5=" "," ",H5/$E$4)</f>
        <v>0</v>
      </c>
      <c r="J5" s="38">
        <v>44743</v>
      </c>
      <c r="K5" s="120" t="str">
        <f t="shared" ref="K5:K7" si="1">IF(J5=0," ",IF(DAY(J5)&lt;=14,TEXT(J5,"mmmm"),TEXT(EOMONTH(J5,1),"mmmm")))</f>
        <v>July</v>
      </c>
      <c r="L5" s="121">
        <f>IF(J5=0," ",YEAR(J5))</f>
        <v>2022</v>
      </c>
      <c r="M5" s="121">
        <f>IF(J5=0," ",IF(AND(MONTH(J5)=12,K5="January"),YEAR(J5)+1,YEAR(J5)))</f>
        <v>2022</v>
      </c>
      <c r="N5" s="38">
        <v>45107</v>
      </c>
      <c r="O5" s="3">
        <f>IF(B5=0," ",$O$4)</f>
        <v>10</v>
      </c>
      <c r="P5" s="7">
        <v>63.12</v>
      </c>
      <c r="Q5" s="7">
        <v>757.38</v>
      </c>
      <c r="R5" s="56">
        <v>0</v>
      </c>
      <c r="S5" s="56">
        <v>0</v>
      </c>
      <c r="T5" s="7">
        <v>49.51</v>
      </c>
      <c r="U5" s="7">
        <v>594.05999999999995</v>
      </c>
      <c r="V5" s="56">
        <v>0</v>
      </c>
      <c r="W5" s="56">
        <v>0</v>
      </c>
    </row>
    <row r="6" spans="1:23">
      <c r="A6" s="33" t="s">
        <v>138</v>
      </c>
      <c r="B6" s="33" t="s">
        <v>139</v>
      </c>
      <c r="C6" s="33" t="s">
        <v>140</v>
      </c>
      <c r="D6" s="39" t="s">
        <v>135</v>
      </c>
      <c r="E6" s="37">
        <v>24118388</v>
      </c>
      <c r="F6" s="35">
        <f t="shared" ref="F6:F7" si="2">IF(E6=0,0,(E6-LOOKUP(2,1/($A$4:$A$50="Active"),$E$4:$E$50)))</f>
        <v>799473</v>
      </c>
      <c r="G6" s="119">
        <f t="shared" ref="G6:G7" si="3">IF(E6=0," ",(F6/LOOKUP(2,1/($A$4:$A$50="Active"),$E$4:$E$50)))</f>
        <v>3.4284313828495019E-2</v>
      </c>
      <c r="H6" s="35">
        <f t="shared" ref="H6:H7" si="4">IF(E6=0,0,E6-$E$4)</f>
        <v>799473</v>
      </c>
      <c r="I6" s="56">
        <f t="shared" ref="I6:I7" si="5">IF(H6=" "," ",H6/$E$4)</f>
        <v>3.4284313828495019E-2</v>
      </c>
      <c r="J6" s="38">
        <v>45108</v>
      </c>
      <c r="K6" s="120" t="str">
        <f t="shared" si="1"/>
        <v>July</v>
      </c>
      <c r="L6" s="121">
        <f t="shared" ref="L6:L7" si="6">IF(J6=0," ",YEAR(J6))</f>
        <v>2023</v>
      </c>
      <c r="M6" s="121">
        <f t="shared" ref="M6:M7" si="7">IF(J6=0," ",IF(AND(MONTH(J6)=12,K6="January"),YEAR(J6)+1,YEAR(J6)))</f>
        <v>2023</v>
      </c>
      <c r="N6" s="38">
        <v>45473</v>
      </c>
      <c r="O6" s="3">
        <f t="shared" ref="O6:O7" si="8">IF(B6=0," ",$O$4)</f>
        <v>10</v>
      </c>
      <c r="P6" s="7">
        <v>65.64</v>
      </c>
      <c r="Q6" s="7">
        <v>787.68</v>
      </c>
      <c r="R6" s="56">
        <v>0.04</v>
      </c>
      <c r="S6" s="56">
        <v>0.26700000000000002</v>
      </c>
      <c r="T6" s="7">
        <v>56.52</v>
      </c>
      <c r="U6" s="7">
        <v>678.18</v>
      </c>
      <c r="V6" s="56">
        <v>0.14199999999999999</v>
      </c>
      <c r="W6" s="56">
        <v>0.17299999999999999</v>
      </c>
    </row>
    <row r="7" spans="1:23">
      <c r="A7" s="33" t="s">
        <v>138</v>
      </c>
      <c r="B7" s="33" t="s">
        <v>139</v>
      </c>
      <c r="C7" s="33" t="s">
        <v>140</v>
      </c>
      <c r="D7" s="39" t="s">
        <v>135</v>
      </c>
      <c r="E7" s="37">
        <v>25712390</v>
      </c>
      <c r="F7" s="35">
        <f t="shared" si="2"/>
        <v>2393475</v>
      </c>
      <c r="G7" s="119">
        <f t="shared" si="3"/>
        <v>0.10264092476000705</v>
      </c>
      <c r="H7" s="35">
        <f t="shared" si="4"/>
        <v>2393475</v>
      </c>
      <c r="I7" s="56">
        <f t="shared" si="5"/>
        <v>0.10264092476000705</v>
      </c>
      <c r="J7" s="38">
        <v>45474</v>
      </c>
      <c r="K7" s="120" t="str">
        <f t="shared" si="1"/>
        <v>July</v>
      </c>
      <c r="L7" s="121">
        <f t="shared" si="6"/>
        <v>2024</v>
      </c>
      <c r="M7" s="121">
        <f t="shared" si="7"/>
        <v>2024</v>
      </c>
      <c r="N7" s="38">
        <v>45838</v>
      </c>
      <c r="O7" s="3">
        <f t="shared" si="8"/>
        <v>10</v>
      </c>
      <c r="P7" s="7">
        <f>IF(M7=" "," ",SUMPRODUCT((K7='[1]Calculator Data Summary'!$A$8:$A$19)*('[1]Rev Req''t_yrs 1-3'!M7='[1]Calculator Data Summary'!$G$7:$I$7)*'[1]Calculator Data Summary'!$G$8:$I$19))</f>
        <v>66.682110600000001</v>
      </c>
      <c r="Q7" s="7">
        <f t="shared" ref="Q7" si="9">IF(P7=" "," ",P7*12)</f>
        <v>800.18532720000007</v>
      </c>
      <c r="R7" s="56">
        <f>IF(B7=0," ",(P7-LOOKUP(2,1/($A$4:$A$50="Active"),$P$4:$P$50))/LOOKUP(2,1/($A$4:$A$50="Active"),$P$4:$P$50))</f>
        <v>5.6433944866920216E-2</v>
      </c>
      <c r="S7" s="56">
        <f t="shared" ref="S7:S50" si="10">IF(B7=0," ",(P7-$P$4)/$P$4)</f>
        <v>5.6433944866920216E-2</v>
      </c>
      <c r="T7" s="7">
        <v>56.52</v>
      </c>
      <c r="U7" s="7">
        <v>665.52</v>
      </c>
      <c r="V7" s="56">
        <f t="shared" ref="V7:V50" si="11">IF(B7=0," ",(T7-LOOKUP(2,1/($A$4:$A$50="Active"),$T$4:$T$50))/LOOKUP(2,1/($A$4:$A$50="Active"),$T$4:$T$50))</f>
        <v>0.14158755806907705</v>
      </c>
      <c r="W7" s="56">
        <f t="shared" ref="W7:W50" si="12">IF(B7=0," ",(T7-$T$4)/$T$4)</f>
        <v>0.14158755806907705</v>
      </c>
    </row>
    <row r="8" spans="1:23">
      <c r="A8" s="33" t="s">
        <v>141</v>
      </c>
      <c r="B8" s="33"/>
      <c r="C8" s="33"/>
      <c r="D8" s="39" t="s">
        <v>135</v>
      </c>
      <c r="E8" s="37"/>
      <c r="F8" s="35">
        <v>0</v>
      </c>
      <c r="G8" s="28">
        <v>0</v>
      </c>
      <c r="H8" s="35">
        <v>0</v>
      </c>
      <c r="I8" s="56">
        <v>0</v>
      </c>
      <c r="J8" s="38"/>
      <c r="K8" s="120" t="str">
        <f t="shared" ref="K8:K50" si="13">IF(J8=0," ",IF(DAY(J8)&lt;=14,TEXT(J8,"mmmm"),TEXT(EOMONTH(J8,1),"mmmm")))</f>
        <v xml:space="preserve"> </v>
      </c>
      <c r="L8" s="121" t="str">
        <f t="shared" ref="L8:L50" si="14">IF(J8=0," ",YEAR(J8))</f>
        <v xml:space="preserve"> </v>
      </c>
      <c r="M8" s="121" t="str">
        <f t="shared" ref="M8:M50" si="15">IF(J8=0," ",IF(AND(MONTH(J8)=12,K8="January"),YEAR(J8)+1,YEAR(J8)))</f>
        <v xml:space="preserve"> </v>
      </c>
      <c r="N8" s="38"/>
      <c r="Q8" s="7"/>
      <c r="R8" s="56"/>
      <c r="S8" s="56"/>
      <c r="U8" s="7"/>
      <c r="V8" s="56"/>
      <c r="W8" s="56"/>
    </row>
    <row r="9" spans="1:23">
      <c r="A9" s="33"/>
      <c r="B9" s="33"/>
      <c r="C9" s="33"/>
      <c r="D9" s="39"/>
      <c r="E9" s="37"/>
      <c r="F9" s="35">
        <f t="shared" ref="F9:F50" si="16">IF(E9=0,0,(E9-LOOKUP(2,1/($A$4:$A$50="Active"),$E$4:$E$50)))</f>
        <v>0</v>
      </c>
      <c r="G9" s="28" t="str">
        <f t="shared" ref="G9:G50" si="17">IF(E9=0," ",(F9/LOOKUP(2,1/($A$4:$A$50="Active"),$E$4:$E$50)))</f>
        <v xml:space="preserve"> </v>
      </c>
      <c r="H9" s="35">
        <f t="shared" ref="H9:H50" si="18">IF(E9=0,0,E9-$E$4)</f>
        <v>0</v>
      </c>
      <c r="I9" s="56">
        <f t="shared" ref="I9:I50" si="19">IF(H9=" "," ",H9/$E$4)</f>
        <v>0</v>
      </c>
      <c r="J9" s="38"/>
      <c r="K9" s="120" t="str">
        <f t="shared" si="13"/>
        <v xml:space="preserve"> </v>
      </c>
      <c r="L9" s="121" t="str">
        <f t="shared" si="14"/>
        <v xml:space="preserve"> </v>
      </c>
      <c r="M9" s="121" t="str">
        <f t="shared" si="15"/>
        <v xml:space="preserve"> </v>
      </c>
      <c r="N9" s="39"/>
      <c r="O9" s="3" t="str">
        <f>IF(B9=0," ",$O$4)</f>
        <v xml:space="preserve"> </v>
      </c>
      <c r="P9" s="7" t="str">
        <f>IF(M9=" "," ",SUMPRODUCT((K9='Calculator Data Summary'!$A$8:$A$19)*('Rev Req''t_yrs 1-3'!M9='Calculator Data Summary'!$G$7:$I$7)*'Calculator Data Summary'!$G$8:$I$19))</f>
        <v xml:space="preserve"> </v>
      </c>
      <c r="Q9" s="7" t="str">
        <f t="shared" ref="Q9:Q50" si="20">IF(P9=" "," ",P9*12)</f>
        <v xml:space="preserve"> </v>
      </c>
      <c r="R9" s="56" t="str">
        <f>IF(B9=0," ",(P9-LOOKUP(2,1/($A$4:$A$50="Active"),$P$4:$P$50))/LOOKUP(2,1/($A$4:$A$50="Active"),$P$4:$P$50))</f>
        <v xml:space="preserve"> </v>
      </c>
      <c r="S9" s="56" t="str">
        <f t="shared" si="10"/>
        <v xml:space="preserve"> </v>
      </c>
      <c r="T9" s="7" t="str">
        <f>IF(M9=" "," ",SUMPRODUCT((K9='Calculator Data Summary'!$A$8:$A$19)*('Rev Req''t_yrs 1-3'!M9='Calculator Data Summary'!$O$7:$Q$7)*'Calculator Data Summary'!$O$8:$Q$19))</f>
        <v xml:space="preserve"> </v>
      </c>
      <c r="U9" s="7" t="str">
        <f t="shared" ref="U9:U50" si="21">IF(T9=" "," ",T9*12)</f>
        <v xml:space="preserve"> </v>
      </c>
      <c r="V9" s="56" t="str">
        <f t="shared" si="11"/>
        <v xml:space="preserve"> </v>
      </c>
      <c r="W9" s="56" t="str">
        <f t="shared" si="12"/>
        <v xml:space="preserve"> </v>
      </c>
    </row>
    <row r="10" spans="1:23">
      <c r="A10" s="33"/>
      <c r="B10" s="33"/>
      <c r="C10" s="33"/>
      <c r="D10" s="39"/>
      <c r="E10" s="37"/>
      <c r="F10" s="35">
        <f t="shared" si="16"/>
        <v>0</v>
      </c>
      <c r="G10" s="28" t="str">
        <f t="shared" si="17"/>
        <v xml:space="preserve"> </v>
      </c>
      <c r="H10" s="35">
        <f t="shared" si="18"/>
        <v>0</v>
      </c>
      <c r="I10" s="56">
        <f t="shared" si="19"/>
        <v>0</v>
      </c>
      <c r="J10" s="38"/>
      <c r="K10" s="120" t="str">
        <f t="shared" si="13"/>
        <v xml:space="preserve"> </v>
      </c>
      <c r="L10" s="121" t="str">
        <f t="shared" si="14"/>
        <v xml:space="preserve"> </v>
      </c>
      <c r="M10" s="121" t="str">
        <f t="shared" si="15"/>
        <v xml:space="preserve"> </v>
      </c>
      <c r="N10" s="39"/>
      <c r="O10" s="3" t="str">
        <f t="shared" ref="O10:O50" si="22">IF(B10=0," ",$O$4)</f>
        <v xml:space="preserve"> </v>
      </c>
      <c r="P10" s="7" t="str">
        <f>IF(M10=" "," ",SUMPRODUCT((K10='Calculator Data Summary'!$A$8:$A$19)*('Rev Req''t_yrs 1-3'!M10='Calculator Data Summary'!$G$7:$I$7)*'Calculator Data Summary'!$G$8:$I$19))</f>
        <v xml:space="preserve"> </v>
      </c>
      <c r="Q10" s="7" t="str">
        <f t="shared" si="20"/>
        <v xml:space="preserve"> </v>
      </c>
      <c r="R10" s="56" t="str">
        <f t="shared" ref="R10:R50" si="23">IF(B10=0," ",(P10-LOOKUP(2,1/($A$4:$A$50="Active"),$P$4:$P$50))/LOOKUP(2,1/($A$4:$A$50="Active"),$P$4:$P$50))</f>
        <v xml:space="preserve"> </v>
      </c>
      <c r="S10" s="56" t="str">
        <f t="shared" si="10"/>
        <v xml:space="preserve"> </v>
      </c>
      <c r="T10" s="7" t="str">
        <f>IF(M10=" "," ",SUMPRODUCT((K10='Calculator Data Summary'!$A$8:$A$19)*('Rev Req''t_yrs 1-3'!M10='Calculator Data Summary'!$O$7:$Q$7)*'Calculator Data Summary'!$O$8:$Q$19))</f>
        <v xml:space="preserve"> </v>
      </c>
      <c r="U10" s="7" t="str">
        <f t="shared" si="21"/>
        <v xml:space="preserve"> </v>
      </c>
      <c r="V10" s="56" t="str">
        <f t="shared" si="11"/>
        <v xml:space="preserve"> </v>
      </c>
      <c r="W10" s="56" t="str">
        <f t="shared" si="12"/>
        <v xml:space="preserve"> </v>
      </c>
    </row>
    <row r="11" spans="1:23">
      <c r="A11" s="33"/>
      <c r="B11" s="33"/>
      <c r="C11" s="33"/>
      <c r="D11" s="39"/>
      <c r="E11" s="37"/>
      <c r="F11" s="35">
        <f t="shared" si="16"/>
        <v>0</v>
      </c>
      <c r="G11" s="28" t="str">
        <f t="shared" si="17"/>
        <v xml:space="preserve"> </v>
      </c>
      <c r="H11" s="35">
        <f t="shared" si="18"/>
        <v>0</v>
      </c>
      <c r="I11" s="56">
        <f t="shared" si="19"/>
        <v>0</v>
      </c>
      <c r="J11" s="39"/>
      <c r="K11" s="120" t="str">
        <f t="shared" si="13"/>
        <v xml:space="preserve"> </v>
      </c>
      <c r="L11" s="121" t="str">
        <f t="shared" si="14"/>
        <v xml:space="preserve"> </v>
      </c>
      <c r="M11" s="121" t="str">
        <f t="shared" si="15"/>
        <v xml:space="preserve"> </v>
      </c>
      <c r="N11" s="39"/>
      <c r="O11" s="3" t="str">
        <f t="shared" si="22"/>
        <v xml:space="preserve"> </v>
      </c>
      <c r="P11" s="7" t="str">
        <f>IF(M11=" "," ",SUMPRODUCT((K11='Calculator Data Summary'!$A$8:$A$19)*('Rev Req''t_yrs 1-3'!M11='Calculator Data Summary'!$G$7:$I$7)*'Calculator Data Summary'!$G$8:$I$19))</f>
        <v xml:space="preserve"> </v>
      </c>
      <c r="Q11" s="7" t="str">
        <f t="shared" si="20"/>
        <v xml:space="preserve"> </v>
      </c>
      <c r="R11" s="56" t="str">
        <f t="shared" si="23"/>
        <v xml:space="preserve"> </v>
      </c>
      <c r="S11" s="56" t="str">
        <f t="shared" si="10"/>
        <v xml:space="preserve"> </v>
      </c>
      <c r="T11" s="7" t="str">
        <f>IF(M11=" "," ",SUMPRODUCT((K11='Calculator Data Summary'!$A$8:$A$19)*('Rev Req''t_yrs 1-3'!M11='Calculator Data Summary'!$O$7:$Q$7)*'Calculator Data Summary'!$O$8:$Q$19))</f>
        <v xml:space="preserve"> </v>
      </c>
      <c r="U11" s="7" t="str">
        <f t="shared" si="21"/>
        <v xml:space="preserve"> </v>
      </c>
      <c r="V11" s="56" t="str">
        <f t="shared" si="11"/>
        <v xml:space="preserve"> </v>
      </c>
      <c r="W11" s="56" t="str">
        <f t="shared" si="12"/>
        <v xml:space="preserve"> </v>
      </c>
    </row>
    <row r="12" spans="1:23">
      <c r="A12" s="33"/>
      <c r="B12" s="33"/>
      <c r="C12" s="33"/>
      <c r="D12" s="39"/>
      <c r="E12" s="37"/>
      <c r="F12" s="35">
        <f t="shared" si="16"/>
        <v>0</v>
      </c>
      <c r="G12" s="28" t="str">
        <f t="shared" si="17"/>
        <v xml:space="preserve"> </v>
      </c>
      <c r="H12" s="35">
        <f t="shared" si="18"/>
        <v>0</v>
      </c>
      <c r="I12" s="56">
        <f t="shared" si="19"/>
        <v>0</v>
      </c>
      <c r="J12" s="39"/>
      <c r="K12" s="120" t="str">
        <f t="shared" si="13"/>
        <v xml:space="preserve"> </v>
      </c>
      <c r="L12" s="121" t="str">
        <f t="shared" si="14"/>
        <v xml:space="preserve"> </v>
      </c>
      <c r="M12" s="121" t="str">
        <f t="shared" si="15"/>
        <v xml:space="preserve"> </v>
      </c>
      <c r="N12" s="39"/>
      <c r="O12" s="3" t="str">
        <f t="shared" si="22"/>
        <v xml:space="preserve"> </v>
      </c>
      <c r="P12" s="7" t="str">
        <f>IF(M12=" "," ",SUMPRODUCT((K12='Calculator Data Summary'!$A$8:$A$19)*('Rev Req''t_yrs 1-3'!M12='Calculator Data Summary'!$G$7:$I$7)*'Calculator Data Summary'!$G$8:$I$19))</f>
        <v xml:space="preserve"> </v>
      </c>
      <c r="Q12" s="7" t="str">
        <f t="shared" si="20"/>
        <v xml:space="preserve"> </v>
      </c>
      <c r="R12" s="56" t="str">
        <f t="shared" si="23"/>
        <v xml:space="preserve"> </v>
      </c>
      <c r="S12" s="56" t="str">
        <f t="shared" si="10"/>
        <v xml:space="preserve"> </v>
      </c>
      <c r="T12" s="7" t="str">
        <f>IF(M12=" "," ",SUMPRODUCT((K12='Calculator Data Summary'!$A$8:$A$19)*('Rev Req''t_yrs 1-3'!M12='Calculator Data Summary'!$O$7:$Q$7)*'Calculator Data Summary'!$O$8:$Q$19))</f>
        <v xml:space="preserve"> </v>
      </c>
      <c r="U12" s="7" t="str">
        <f t="shared" si="21"/>
        <v xml:space="preserve"> </v>
      </c>
      <c r="V12" s="56" t="str">
        <f t="shared" si="11"/>
        <v xml:space="preserve"> </v>
      </c>
      <c r="W12" s="56" t="str">
        <f t="shared" si="12"/>
        <v xml:space="preserve"> </v>
      </c>
    </row>
    <row r="13" spans="1:23">
      <c r="A13" s="33"/>
      <c r="B13" s="33"/>
      <c r="C13" s="33"/>
      <c r="D13" s="39"/>
      <c r="E13" s="37"/>
      <c r="F13" s="35">
        <f t="shared" si="16"/>
        <v>0</v>
      </c>
      <c r="G13" s="28" t="str">
        <f t="shared" si="17"/>
        <v xml:space="preserve"> </v>
      </c>
      <c r="H13" s="35">
        <f t="shared" si="18"/>
        <v>0</v>
      </c>
      <c r="I13" s="56">
        <f t="shared" si="19"/>
        <v>0</v>
      </c>
      <c r="J13" s="39"/>
      <c r="K13" s="120" t="str">
        <f t="shared" si="13"/>
        <v xml:space="preserve"> </v>
      </c>
      <c r="L13" s="121" t="str">
        <f t="shared" si="14"/>
        <v xml:space="preserve"> </v>
      </c>
      <c r="M13" s="121" t="str">
        <f t="shared" si="15"/>
        <v xml:space="preserve"> </v>
      </c>
      <c r="N13" s="39"/>
      <c r="O13" s="3" t="str">
        <f t="shared" si="22"/>
        <v xml:space="preserve"> </v>
      </c>
      <c r="P13" s="7" t="str">
        <f>IF(M13=" "," ",SUMPRODUCT((K13='Calculator Data Summary'!$A$8:$A$19)*('Rev Req''t_yrs 1-3'!M13='Calculator Data Summary'!$G$7:$I$7)*'Calculator Data Summary'!$G$8:$I$19))</f>
        <v xml:space="preserve"> </v>
      </c>
      <c r="Q13" s="7" t="str">
        <f t="shared" si="20"/>
        <v xml:space="preserve"> </v>
      </c>
      <c r="R13" s="56" t="str">
        <f t="shared" si="23"/>
        <v xml:space="preserve"> </v>
      </c>
      <c r="S13" s="56" t="str">
        <f t="shared" si="10"/>
        <v xml:space="preserve"> </v>
      </c>
      <c r="T13" s="7" t="str">
        <f>IF(M13=" "," ",SUMPRODUCT((K13='Calculator Data Summary'!$A$8:$A$19)*('Rev Req''t_yrs 1-3'!M13='Calculator Data Summary'!$O$7:$Q$7)*'Calculator Data Summary'!$O$8:$Q$19))</f>
        <v xml:space="preserve"> </v>
      </c>
      <c r="U13" s="7" t="str">
        <f t="shared" si="21"/>
        <v xml:space="preserve"> </v>
      </c>
      <c r="V13" s="56" t="str">
        <f t="shared" si="11"/>
        <v xml:space="preserve"> </v>
      </c>
      <c r="W13" s="56" t="str">
        <f t="shared" si="12"/>
        <v xml:space="preserve"> </v>
      </c>
    </row>
    <row r="14" spans="1:23">
      <c r="A14" s="33"/>
      <c r="B14" s="33"/>
      <c r="C14" s="33"/>
      <c r="D14" s="39"/>
      <c r="E14" s="37"/>
      <c r="F14" s="35">
        <f t="shared" si="16"/>
        <v>0</v>
      </c>
      <c r="G14" s="28" t="str">
        <f t="shared" si="17"/>
        <v xml:space="preserve"> </v>
      </c>
      <c r="H14" s="35">
        <f t="shared" si="18"/>
        <v>0</v>
      </c>
      <c r="I14" s="56">
        <f t="shared" si="19"/>
        <v>0</v>
      </c>
      <c r="J14" s="39"/>
      <c r="K14" s="120" t="str">
        <f t="shared" si="13"/>
        <v xml:space="preserve"> </v>
      </c>
      <c r="L14" s="121" t="str">
        <f t="shared" si="14"/>
        <v xml:space="preserve"> </v>
      </c>
      <c r="M14" s="121" t="str">
        <f t="shared" si="15"/>
        <v xml:space="preserve"> </v>
      </c>
      <c r="N14" s="39"/>
      <c r="O14" s="3" t="str">
        <f t="shared" si="22"/>
        <v xml:space="preserve"> </v>
      </c>
      <c r="P14" s="7" t="str">
        <f>IF(M14=" "," ",SUMPRODUCT((K14='Calculator Data Summary'!$A$8:$A$19)*('Rev Req''t_yrs 1-3'!M14='Calculator Data Summary'!$G$7:$I$7)*'Calculator Data Summary'!$G$8:$I$19))</f>
        <v xml:space="preserve"> </v>
      </c>
      <c r="Q14" s="7" t="str">
        <f t="shared" si="20"/>
        <v xml:space="preserve"> </v>
      </c>
      <c r="R14" s="56" t="str">
        <f t="shared" si="23"/>
        <v xml:space="preserve"> </v>
      </c>
      <c r="S14" s="56" t="str">
        <f t="shared" si="10"/>
        <v xml:space="preserve"> </v>
      </c>
      <c r="T14" s="7" t="str">
        <f>IF(M14=" "," ",SUMPRODUCT((K14='Calculator Data Summary'!$A$8:$A$19)*('Rev Req''t_yrs 1-3'!M14='Calculator Data Summary'!$O$7:$Q$7)*'Calculator Data Summary'!$O$8:$Q$19))</f>
        <v xml:space="preserve"> </v>
      </c>
      <c r="U14" s="7" t="str">
        <f t="shared" si="21"/>
        <v xml:space="preserve"> </v>
      </c>
      <c r="V14" s="56" t="str">
        <f t="shared" si="11"/>
        <v xml:space="preserve"> </v>
      </c>
      <c r="W14" s="56" t="str">
        <f t="shared" si="12"/>
        <v xml:space="preserve"> </v>
      </c>
    </row>
    <row r="15" spans="1:23">
      <c r="A15" s="33"/>
      <c r="B15" s="33"/>
      <c r="C15" s="33"/>
      <c r="D15" s="39"/>
      <c r="E15" s="37"/>
      <c r="F15" s="35">
        <f t="shared" si="16"/>
        <v>0</v>
      </c>
      <c r="G15" s="28" t="str">
        <f t="shared" si="17"/>
        <v xml:space="preserve"> </v>
      </c>
      <c r="H15" s="35">
        <f t="shared" si="18"/>
        <v>0</v>
      </c>
      <c r="I15" s="56">
        <f t="shared" si="19"/>
        <v>0</v>
      </c>
      <c r="J15" s="39"/>
      <c r="K15" s="120" t="str">
        <f t="shared" si="13"/>
        <v xml:space="preserve"> </v>
      </c>
      <c r="L15" s="121" t="str">
        <f t="shared" si="14"/>
        <v xml:space="preserve"> </v>
      </c>
      <c r="M15" s="121" t="str">
        <f t="shared" si="15"/>
        <v xml:space="preserve"> </v>
      </c>
      <c r="N15" s="39"/>
      <c r="O15" s="3" t="str">
        <f t="shared" si="22"/>
        <v xml:space="preserve"> </v>
      </c>
      <c r="P15" s="7" t="str">
        <f>IF(M15=" "," ",SUMPRODUCT((K15='Calculator Data Summary'!$A$8:$A$19)*('Rev Req''t_yrs 1-3'!M15='Calculator Data Summary'!$G$7:$I$7)*'Calculator Data Summary'!$G$8:$I$19))</f>
        <v xml:space="preserve"> </v>
      </c>
      <c r="Q15" s="7" t="str">
        <f t="shared" si="20"/>
        <v xml:space="preserve"> </v>
      </c>
      <c r="R15" s="56" t="str">
        <f t="shared" si="23"/>
        <v xml:space="preserve"> </v>
      </c>
      <c r="S15" s="56" t="str">
        <f t="shared" si="10"/>
        <v xml:space="preserve"> </v>
      </c>
      <c r="T15" s="7" t="str">
        <f>IF(M15=" "," ",SUMPRODUCT((K15='Calculator Data Summary'!$A$8:$A$19)*('Rev Req''t_yrs 1-3'!M15='Calculator Data Summary'!$O$7:$Q$7)*'Calculator Data Summary'!$O$8:$Q$19))</f>
        <v xml:space="preserve"> </v>
      </c>
      <c r="U15" s="7" t="str">
        <f t="shared" si="21"/>
        <v xml:space="preserve"> </v>
      </c>
      <c r="V15" s="56" t="str">
        <f t="shared" si="11"/>
        <v xml:space="preserve"> </v>
      </c>
      <c r="W15" s="56" t="str">
        <f t="shared" si="12"/>
        <v xml:space="preserve"> </v>
      </c>
    </row>
    <row r="16" spans="1:23">
      <c r="A16" s="33"/>
      <c r="B16" s="33"/>
      <c r="C16" s="33"/>
      <c r="D16" s="39"/>
      <c r="E16" s="37"/>
      <c r="F16" s="35">
        <f t="shared" si="16"/>
        <v>0</v>
      </c>
      <c r="G16" s="28" t="str">
        <f t="shared" si="17"/>
        <v xml:space="preserve"> </v>
      </c>
      <c r="H16" s="35">
        <f t="shared" si="18"/>
        <v>0</v>
      </c>
      <c r="I16" s="56">
        <f t="shared" si="19"/>
        <v>0</v>
      </c>
      <c r="J16" s="39"/>
      <c r="K16" s="120" t="str">
        <f t="shared" si="13"/>
        <v xml:space="preserve"> </v>
      </c>
      <c r="L16" s="121" t="str">
        <f t="shared" si="14"/>
        <v xml:space="preserve"> </v>
      </c>
      <c r="M16" s="121" t="str">
        <f t="shared" si="15"/>
        <v xml:space="preserve"> </v>
      </c>
      <c r="N16" s="39"/>
      <c r="O16" s="3" t="str">
        <f t="shared" si="22"/>
        <v xml:space="preserve"> </v>
      </c>
      <c r="P16" s="7" t="str">
        <f>IF(M16=" "," ",SUMPRODUCT((K16='Calculator Data Summary'!$A$8:$A$19)*('Rev Req''t_yrs 1-3'!M16='Calculator Data Summary'!$G$7:$I$7)*'Calculator Data Summary'!$G$8:$I$19))</f>
        <v xml:space="preserve"> </v>
      </c>
      <c r="Q16" s="7" t="str">
        <f t="shared" si="20"/>
        <v xml:space="preserve"> </v>
      </c>
      <c r="R16" s="56" t="str">
        <f t="shared" si="23"/>
        <v xml:space="preserve"> </v>
      </c>
      <c r="S16" s="56" t="str">
        <f t="shared" si="10"/>
        <v xml:space="preserve"> </v>
      </c>
      <c r="T16" s="7" t="str">
        <f>IF(M16=" "," ",SUMPRODUCT((K16='Calculator Data Summary'!$A$8:$A$19)*('Rev Req''t_yrs 1-3'!M16='Calculator Data Summary'!$O$7:$Q$7)*'Calculator Data Summary'!$O$8:$Q$19))</f>
        <v xml:space="preserve"> </v>
      </c>
      <c r="U16" s="7" t="str">
        <f t="shared" si="21"/>
        <v xml:space="preserve"> </v>
      </c>
      <c r="V16" s="56" t="str">
        <f t="shared" si="11"/>
        <v xml:space="preserve"> </v>
      </c>
      <c r="W16" s="56" t="str">
        <f t="shared" si="12"/>
        <v xml:space="preserve"> </v>
      </c>
    </row>
    <row r="17" spans="1:23">
      <c r="A17" s="33"/>
      <c r="B17" s="33"/>
      <c r="C17" s="33"/>
      <c r="D17" s="39"/>
      <c r="E17" s="37"/>
      <c r="F17" s="35">
        <f t="shared" si="16"/>
        <v>0</v>
      </c>
      <c r="G17" s="28" t="str">
        <f t="shared" si="17"/>
        <v xml:space="preserve"> </v>
      </c>
      <c r="H17" s="35">
        <f t="shared" si="18"/>
        <v>0</v>
      </c>
      <c r="I17" s="56">
        <f t="shared" si="19"/>
        <v>0</v>
      </c>
      <c r="J17" s="39"/>
      <c r="K17" s="120" t="str">
        <f t="shared" si="13"/>
        <v xml:space="preserve"> </v>
      </c>
      <c r="L17" s="121" t="str">
        <f t="shared" si="14"/>
        <v xml:space="preserve"> </v>
      </c>
      <c r="M17" s="121" t="str">
        <f t="shared" si="15"/>
        <v xml:space="preserve"> </v>
      </c>
      <c r="N17" s="39"/>
      <c r="O17" s="3" t="str">
        <f t="shared" si="22"/>
        <v xml:space="preserve"> </v>
      </c>
      <c r="P17" s="7" t="str">
        <f>IF(M17=" "," ",SUMPRODUCT((K17='Calculator Data Summary'!$A$8:$A$19)*('Rev Req''t_yrs 1-3'!M17='Calculator Data Summary'!$G$7:$I$7)*'Calculator Data Summary'!$G$8:$I$19))</f>
        <v xml:space="preserve"> </v>
      </c>
      <c r="Q17" s="7" t="str">
        <f t="shared" si="20"/>
        <v xml:space="preserve"> </v>
      </c>
      <c r="R17" s="56" t="str">
        <f t="shared" si="23"/>
        <v xml:space="preserve"> </v>
      </c>
      <c r="S17" s="56" t="str">
        <f t="shared" si="10"/>
        <v xml:space="preserve"> </v>
      </c>
      <c r="T17" s="7" t="str">
        <f>IF(M17=" "," ",SUMPRODUCT((K17='Calculator Data Summary'!$A$8:$A$19)*('Rev Req''t_yrs 1-3'!M17='Calculator Data Summary'!$O$7:$Q$7)*'Calculator Data Summary'!$O$8:$Q$19))</f>
        <v xml:space="preserve"> </v>
      </c>
      <c r="U17" s="7" t="str">
        <f t="shared" si="21"/>
        <v xml:space="preserve"> </v>
      </c>
      <c r="V17" s="56" t="str">
        <f t="shared" si="11"/>
        <v xml:space="preserve"> </v>
      </c>
      <c r="W17" s="56" t="str">
        <f t="shared" si="12"/>
        <v xml:space="preserve"> </v>
      </c>
    </row>
    <row r="18" spans="1:23">
      <c r="A18" s="33"/>
      <c r="B18" s="33"/>
      <c r="C18" s="33"/>
      <c r="D18" s="39"/>
      <c r="E18" s="37"/>
      <c r="F18" s="35">
        <f t="shared" si="16"/>
        <v>0</v>
      </c>
      <c r="G18" s="28" t="str">
        <f t="shared" si="17"/>
        <v xml:space="preserve"> </v>
      </c>
      <c r="H18" s="35">
        <f t="shared" si="18"/>
        <v>0</v>
      </c>
      <c r="I18" s="56">
        <f t="shared" si="19"/>
        <v>0</v>
      </c>
      <c r="J18" s="39"/>
      <c r="K18" s="120" t="str">
        <f t="shared" si="13"/>
        <v xml:space="preserve"> </v>
      </c>
      <c r="L18" s="121" t="str">
        <f t="shared" si="14"/>
        <v xml:space="preserve"> </v>
      </c>
      <c r="M18" s="121" t="str">
        <f t="shared" si="15"/>
        <v xml:space="preserve"> </v>
      </c>
      <c r="N18" s="39"/>
      <c r="O18" s="3" t="str">
        <f t="shared" si="22"/>
        <v xml:space="preserve"> </v>
      </c>
      <c r="P18" s="7" t="str">
        <f>IF(M18=" "," ",SUMPRODUCT((K18='Calculator Data Summary'!$A$8:$A$19)*('Rev Req''t_yrs 1-3'!M18='Calculator Data Summary'!$G$7:$I$7)*'Calculator Data Summary'!$G$8:$I$19))</f>
        <v xml:space="preserve"> </v>
      </c>
      <c r="Q18" s="7" t="str">
        <f t="shared" si="20"/>
        <v xml:space="preserve"> </v>
      </c>
      <c r="R18" s="56" t="str">
        <f t="shared" si="23"/>
        <v xml:space="preserve"> </v>
      </c>
      <c r="S18" s="56" t="str">
        <f t="shared" si="10"/>
        <v xml:space="preserve"> </v>
      </c>
      <c r="T18" s="7" t="str">
        <f>IF(M18=" "," ",SUMPRODUCT((K18='Calculator Data Summary'!$A$8:$A$19)*('Rev Req''t_yrs 1-3'!M18='Calculator Data Summary'!$O$7:$Q$7)*'Calculator Data Summary'!$O$8:$Q$19))</f>
        <v xml:space="preserve"> </v>
      </c>
      <c r="U18" s="7" t="str">
        <f t="shared" si="21"/>
        <v xml:space="preserve"> </v>
      </c>
      <c r="V18" s="56" t="str">
        <f t="shared" si="11"/>
        <v xml:space="preserve"> </v>
      </c>
      <c r="W18" s="56" t="str">
        <f t="shared" si="12"/>
        <v xml:space="preserve"> </v>
      </c>
    </row>
    <row r="19" spans="1:23">
      <c r="A19" s="33"/>
      <c r="B19" s="33"/>
      <c r="C19" s="33"/>
      <c r="D19" s="39"/>
      <c r="E19" s="37"/>
      <c r="F19" s="35">
        <f t="shared" si="16"/>
        <v>0</v>
      </c>
      <c r="G19" s="28" t="str">
        <f t="shared" si="17"/>
        <v xml:space="preserve"> </v>
      </c>
      <c r="H19" s="35">
        <f t="shared" si="18"/>
        <v>0</v>
      </c>
      <c r="I19" s="56">
        <f t="shared" si="19"/>
        <v>0</v>
      </c>
      <c r="J19" s="39"/>
      <c r="K19" s="120" t="str">
        <f t="shared" si="13"/>
        <v xml:space="preserve"> </v>
      </c>
      <c r="L19" s="121" t="str">
        <f t="shared" si="14"/>
        <v xml:space="preserve"> </v>
      </c>
      <c r="M19" s="121" t="str">
        <f t="shared" si="15"/>
        <v xml:space="preserve"> </v>
      </c>
      <c r="N19" s="39"/>
      <c r="O19" s="3" t="str">
        <f t="shared" si="22"/>
        <v xml:space="preserve"> </v>
      </c>
      <c r="P19" s="7" t="str">
        <f>IF(M19=" "," ",SUMPRODUCT((K19='Calculator Data Summary'!$A$8:$A$19)*('Rev Req''t_yrs 1-3'!M19='Calculator Data Summary'!$G$7:$I$7)*'Calculator Data Summary'!$G$8:$I$19))</f>
        <v xml:space="preserve"> </v>
      </c>
      <c r="Q19" s="7" t="str">
        <f t="shared" si="20"/>
        <v xml:space="preserve"> </v>
      </c>
      <c r="R19" s="56" t="str">
        <f t="shared" si="23"/>
        <v xml:space="preserve"> </v>
      </c>
      <c r="S19" s="56" t="str">
        <f t="shared" si="10"/>
        <v xml:space="preserve"> </v>
      </c>
      <c r="T19" s="7" t="str">
        <f>IF(M19=" "," ",SUMPRODUCT((K19='Calculator Data Summary'!$A$8:$A$19)*('Rev Req''t_yrs 1-3'!M19='Calculator Data Summary'!$O$7:$Q$7)*'Calculator Data Summary'!$O$8:$Q$19))</f>
        <v xml:space="preserve"> </v>
      </c>
      <c r="U19" s="7" t="str">
        <f t="shared" si="21"/>
        <v xml:space="preserve"> </v>
      </c>
      <c r="V19" s="56" t="str">
        <f t="shared" si="11"/>
        <v xml:space="preserve"> </v>
      </c>
      <c r="W19" s="56" t="str">
        <f t="shared" si="12"/>
        <v xml:space="preserve"> </v>
      </c>
    </row>
    <row r="20" spans="1:23">
      <c r="A20" s="33"/>
      <c r="B20" s="33"/>
      <c r="C20" s="33"/>
      <c r="D20" s="39"/>
      <c r="E20" s="37"/>
      <c r="F20" s="35">
        <f t="shared" si="16"/>
        <v>0</v>
      </c>
      <c r="G20" s="28" t="str">
        <f t="shared" si="17"/>
        <v xml:space="preserve"> </v>
      </c>
      <c r="H20" s="35">
        <f t="shared" si="18"/>
        <v>0</v>
      </c>
      <c r="I20" s="56">
        <f t="shared" si="19"/>
        <v>0</v>
      </c>
      <c r="J20" s="39"/>
      <c r="K20" s="120" t="str">
        <f t="shared" si="13"/>
        <v xml:space="preserve"> </v>
      </c>
      <c r="L20" s="121" t="str">
        <f t="shared" si="14"/>
        <v xml:space="preserve"> </v>
      </c>
      <c r="M20" s="121" t="str">
        <f t="shared" si="15"/>
        <v xml:space="preserve"> </v>
      </c>
      <c r="N20" s="39"/>
      <c r="O20" s="3" t="str">
        <f t="shared" si="22"/>
        <v xml:space="preserve"> </v>
      </c>
      <c r="P20" s="7" t="str">
        <f>IF(M20=" "," ",SUMPRODUCT((K20='Calculator Data Summary'!$A$8:$A$19)*('Rev Req''t_yrs 1-3'!M20='Calculator Data Summary'!$G$7:$I$7)*'Calculator Data Summary'!$G$8:$I$19))</f>
        <v xml:space="preserve"> </v>
      </c>
      <c r="Q20" s="7" t="str">
        <f t="shared" si="20"/>
        <v xml:space="preserve"> </v>
      </c>
      <c r="R20" s="56" t="str">
        <f t="shared" si="23"/>
        <v xml:space="preserve"> </v>
      </c>
      <c r="S20" s="56" t="str">
        <f t="shared" si="10"/>
        <v xml:space="preserve"> </v>
      </c>
      <c r="T20" s="7" t="str">
        <f>IF(M20=" "," ",SUMPRODUCT((K20='Calculator Data Summary'!$A$8:$A$19)*('Rev Req''t_yrs 1-3'!M20='Calculator Data Summary'!$O$7:$Q$7)*'Calculator Data Summary'!$O$8:$Q$19))</f>
        <v xml:space="preserve"> </v>
      </c>
      <c r="U20" s="7" t="str">
        <f t="shared" si="21"/>
        <v xml:space="preserve"> </v>
      </c>
      <c r="V20" s="56" t="str">
        <f t="shared" si="11"/>
        <v xml:space="preserve"> </v>
      </c>
      <c r="W20" s="56" t="str">
        <f t="shared" si="12"/>
        <v xml:space="preserve"> </v>
      </c>
    </row>
    <row r="21" spans="1:23">
      <c r="A21" s="33"/>
      <c r="B21" s="33"/>
      <c r="C21" s="33"/>
      <c r="D21" s="39"/>
      <c r="E21" s="37"/>
      <c r="F21" s="35">
        <f t="shared" si="16"/>
        <v>0</v>
      </c>
      <c r="G21" s="28" t="str">
        <f t="shared" si="17"/>
        <v xml:space="preserve"> </v>
      </c>
      <c r="H21" s="35">
        <f t="shared" si="18"/>
        <v>0</v>
      </c>
      <c r="I21" s="56">
        <f t="shared" si="19"/>
        <v>0</v>
      </c>
      <c r="J21" s="39"/>
      <c r="K21" s="120" t="str">
        <f t="shared" si="13"/>
        <v xml:space="preserve"> </v>
      </c>
      <c r="L21" s="121" t="str">
        <f t="shared" si="14"/>
        <v xml:space="preserve"> </v>
      </c>
      <c r="M21" s="121" t="str">
        <f t="shared" si="15"/>
        <v xml:space="preserve"> </v>
      </c>
      <c r="N21" s="39"/>
      <c r="O21" s="3" t="str">
        <f t="shared" si="22"/>
        <v xml:space="preserve"> </v>
      </c>
      <c r="P21" s="7" t="str">
        <f>IF(M21=" "," ",SUMPRODUCT((K21='Calculator Data Summary'!$A$8:$A$19)*('Rev Req''t_yrs 1-3'!M21='Calculator Data Summary'!$G$7:$I$7)*'Calculator Data Summary'!$G$8:$I$19))</f>
        <v xml:space="preserve"> </v>
      </c>
      <c r="Q21" s="7" t="str">
        <f t="shared" si="20"/>
        <v xml:space="preserve"> </v>
      </c>
      <c r="R21" s="56" t="str">
        <f t="shared" si="23"/>
        <v xml:space="preserve"> </v>
      </c>
      <c r="S21" s="56" t="str">
        <f t="shared" si="10"/>
        <v xml:space="preserve"> </v>
      </c>
      <c r="T21" s="7" t="str">
        <f>IF(M21=" "," ",SUMPRODUCT((K21='Calculator Data Summary'!$A$8:$A$19)*('Rev Req''t_yrs 1-3'!M21='Calculator Data Summary'!$O$7:$Q$7)*'Calculator Data Summary'!$O$8:$Q$19))</f>
        <v xml:space="preserve"> </v>
      </c>
      <c r="U21" s="7" t="str">
        <f t="shared" si="21"/>
        <v xml:space="preserve"> </v>
      </c>
      <c r="V21" s="56" t="str">
        <f t="shared" si="11"/>
        <v xml:space="preserve"> </v>
      </c>
      <c r="W21" s="56" t="str">
        <f t="shared" si="12"/>
        <v xml:space="preserve"> </v>
      </c>
    </row>
    <row r="22" spans="1:23">
      <c r="A22" s="33"/>
      <c r="B22" s="33"/>
      <c r="C22" s="33"/>
      <c r="D22" s="39"/>
      <c r="E22" s="37"/>
      <c r="F22" s="35">
        <f t="shared" si="16"/>
        <v>0</v>
      </c>
      <c r="G22" s="28" t="str">
        <f t="shared" si="17"/>
        <v xml:space="preserve"> </v>
      </c>
      <c r="H22" s="35">
        <f t="shared" si="18"/>
        <v>0</v>
      </c>
      <c r="I22" s="56">
        <f t="shared" si="19"/>
        <v>0</v>
      </c>
      <c r="J22" s="39"/>
      <c r="K22" s="120" t="str">
        <f t="shared" si="13"/>
        <v xml:space="preserve"> </v>
      </c>
      <c r="L22" s="121" t="str">
        <f t="shared" si="14"/>
        <v xml:space="preserve"> </v>
      </c>
      <c r="M22" s="121" t="str">
        <f t="shared" si="15"/>
        <v xml:space="preserve"> </v>
      </c>
      <c r="N22" s="39"/>
      <c r="O22" s="3" t="str">
        <f t="shared" si="22"/>
        <v xml:space="preserve"> </v>
      </c>
      <c r="P22" s="7" t="str">
        <f>IF(M22=" "," ",SUMPRODUCT((K22='Calculator Data Summary'!$A$8:$A$19)*('Rev Req''t_yrs 1-3'!M22='Calculator Data Summary'!$G$7:$I$7)*'Calculator Data Summary'!$G$8:$I$19))</f>
        <v xml:space="preserve"> </v>
      </c>
      <c r="Q22" s="7" t="str">
        <f t="shared" si="20"/>
        <v xml:space="preserve"> </v>
      </c>
      <c r="R22" s="56" t="str">
        <f t="shared" si="23"/>
        <v xml:space="preserve"> </v>
      </c>
      <c r="S22" s="56" t="str">
        <f t="shared" si="10"/>
        <v xml:space="preserve"> </v>
      </c>
      <c r="T22" s="7" t="str">
        <f>IF(M22=" "," ",SUMPRODUCT((K22='Calculator Data Summary'!$A$8:$A$19)*('Rev Req''t_yrs 1-3'!M22='Calculator Data Summary'!$O$7:$Q$7)*'Calculator Data Summary'!$O$8:$Q$19))</f>
        <v xml:space="preserve"> </v>
      </c>
      <c r="U22" s="7" t="str">
        <f t="shared" si="21"/>
        <v xml:space="preserve"> </v>
      </c>
      <c r="V22" s="56" t="str">
        <f t="shared" si="11"/>
        <v xml:space="preserve"> </v>
      </c>
      <c r="W22" s="56" t="str">
        <f t="shared" si="12"/>
        <v xml:space="preserve"> </v>
      </c>
    </row>
    <row r="23" spans="1:23">
      <c r="A23" s="33"/>
      <c r="B23" s="33"/>
      <c r="C23" s="33"/>
      <c r="D23" s="39"/>
      <c r="E23" s="37"/>
      <c r="F23" s="35">
        <f t="shared" si="16"/>
        <v>0</v>
      </c>
      <c r="G23" s="28" t="str">
        <f t="shared" si="17"/>
        <v xml:space="preserve"> </v>
      </c>
      <c r="H23" s="35">
        <f t="shared" si="18"/>
        <v>0</v>
      </c>
      <c r="I23" s="56">
        <f t="shared" si="19"/>
        <v>0</v>
      </c>
      <c r="J23" s="39"/>
      <c r="K23" s="120" t="str">
        <f t="shared" si="13"/>
        <v xml:space="preserve"> </v>
      </c>
      <c r="L23" s="121" t="str">
        <f t="shared" si="14"/>
        <v xml:space="preserve"> </v>
      </c>
      <c r="M23" s="121" t="str">
        <f t="shared" si="15"/>
        <v xml:space="preserve"> </v>
      </c>
      <c r="N23" s="39"/>
      <c r="O23" s="3" t="str">
        <f t="shared" si="22"/>
        <v xml:space="preserve"> </v>
      </c>
      <c r="P23" s="7" t="str">
        <f>IF(M23=" "," ",SUMPRODUCT((K23='Calculator Data Summary'!$A$8:$A$19)*('Rev Req''t_yrs 1-3'!M23='Calculator Data Summary'!$G$7:$I$7)*'Calculator Data Summary'!$G$8:$I$19))</f>
        <v xml:space="preserve"> </v>
      </c>
      <c r="Q23" s="7" t="str">
        <f t="shared" si="20"/>
        <v xml:space="preserve"> </v>
      </c>
      <c r="R23" s="56" t="str">
        <f t="shared" si="23"/>
        <v xml:space="preserve"> </v>
      </c>
      <c r="S23" s="56" t="str">
        <f t="shared" si="10"/>
        <v xml:space="preserve"> </v>
      </c>
      <c r="T23" s="7" t="str">
        <f>IF(M23=" "," ",SUMPRODUCT((K23='Calculator Data Summary'!$A$8:$A$19)*('Rev Req''t_yrs 1-3'!M23='Calculator Data Summary'!$O$7:$Q$7)*'Calculator Data Summary'!$O$8:$Q$19))</f>
        <v xml:space="preserve"> </v>
      </c>
      <c r="U23" s="7" t="str">
        <f t="shared" si="21"/>
        <v xml:space="preserve"> </v>
      </c>
      <c r="V23" s="56" t="str">
        <f t="shared" si="11"/>
        <v xml:space="preserve"> </v>
      </c>
      <c r="W23" s="56" t="str">
        <f t="shared" si="12"/>
        <v xml:space="preserve"> </v>
      </c>
    </row>
    <row r="24" spans="1:23">
      <c r="A24" s="33"/>
      <c r="B24" s="33"/>
      <c r="C24" s="33"/>
      <c r="D24" s="39"/>
      <c r="E24" s="37"/>
      <c r="F24" s="35">
        <f t="shared" si="16"/>
        <v>0</v>
      </c>
      <c r="G24" s="28" t="str">
        <f t="shared" si="17"/>
        <v xml:space="preserve"> </v>
      </c>
      <c r="H24" s="35">
        <f t="shared" si="18"/>
        <v>0</v>
      </c>
      <c r="I24" s="56">
        <f t="shared" si="19"/>
        <v>0</v>
      </c>
      <c r="J24" s="39"/>
      <c r="K24" s="120" t="str">
        <f t="shared" si="13"/>
        <v xml:space="preserve"> </v>
      </c>
      <c r="L24" s="121" t="str">
        <f t="shared" si="14"/>
        <v xml:space="preserve"> </v>
      </c>
      <c r="M24" s="121" t="str">
        <f t="shared" si="15"/>
        <v xml:space="preserve"> </v>
      </c>
      <c r="N24" s="39"/>
      <c r="O24" s="3" t="str">
        <f t="shared" si="22"/>
        <v xml:space="preserve"> </v>
      </c>
      <c r="P24" s="7" t="str">
        <f>IF(M24=" "," ",SUMPRODUCT((K24='Calculator Data Summary'!$A$8:$A$19)*('Rev Req''t_yrs 1-3'!M24='Calculator Data Summary'!$G$7:$I$7)*'Calculator Data Summary'!$G$8:$I$19))</f>
        <v xml:space="preserve"> </v>
      </c>
      <c r="Q24" s="7" t="str">
        <f t="shared" si="20"/>
        <v xml:space="preserve"> </v>
      </c>
      <c r="R24" s="56" t="str">
        <f t="shared" si="23"/>
        <v xml:space="preserve"> </v>
      </c>
      <c r="S24" s="56" t="str">
        <f t="shared" si="10"/>
        <v xml:space="preserve"> </v>
      </c>
      <c r="T24" s="7" t="str">
        <f>IF(M24=" "," ",SUMPRODUCT((K24='Calculator Data Summary'!$A$8:$A$19)*('Rev Req''t_yrs 1-3'!M24='Calculator Data Summary'!$O$7:$Q$7)*'Calculator Data Summary'!$O$8:$Q$19))</f>
        <v xml:space="preserve"> </v>
      </c>
      <c r="U24" s="7" t="str">
        <f t="shared" si="21"/>
        <v xml:space="preserve"> </v>
      </c>
      <c r="V24" s="56" t="str">
        <f t="shared" si="11"/>
        <v xml:space="preserve"> </v>
      </c>
      <c r="W24" s="56" t="str">
        <f t="shared" si="12"/>
        <v xml:space="preserve"> </v>
      </c>
    </row>
    <row r="25" spans="1:23">
      <c r="A25" s="33"/>
      <c r="B25" s="33"/>
      <c r="C25" s="33"/>
      <c r="D25" s="39"/>
      <c r="E25" s="37"/>
      <c r="F25" s="35">
        <f t="shared" si="16"/>
        <v>0</v>
      </c>
      <c r="G25" s="28" t="str">
        <f t="shared" si="17"/>
        <v xml:space="preserve"> </v>
      </c>
      <c r="H25" s="35">
        <f t="shared" si="18"/>
        <v>0</v>
      </c>
      <c r="I25" s="56">
        <f t="shared" si="19"/>
        <v>0</v>
      </c>
      <c r="J25" s="39"/>
      <c r="K25" s="120" t="str">
        <f t="shared" si="13"/>
        <v xml:space="preserve"> </v>
      </c>
      <c r="L25" s="121" t="str">
        <f t="shared" si="14"/>
        <v xml:space="preserve"> </v>
      </c>
      <c r="M25" s="121" t="str">
        <f t="shared" si="15"/>
        <v xml:space="preserve"> </v>
      </c>
      <c r="N25" s="39"/>
      <c r="O25" s="3" t="str">
        <f t="shared" si="22"/>
        <v xml:space="preserve"> </v>
      </c>
      <c r="P25" s="7" t="str">
        <f>IF(M25=" "," ",SUMPRODUCT((K25='Calculator Data Summary'!$A$8:$A$19)*('Rev Req''t_yrs 1-3'!M25='Calculator Data Summary'!$G$7:$I$7)*'Calculator Data Summary'!$G$8:$I$19))</f>
        <v xml:space="preserve"> </v>
      </c>
      <c r="Q25" s="7" t="str">
        <f t="shared" si="20"/>
        <v xml:space="preserve"> </v>
      </c>
      <c r="R25" s="56" t="str">
        <f t="shared" si="23"/>
        <v xml:space="preserve"> </v>
      </c>
      <c r="S25" s="56" t="str">
        <f t="shared" si="10"/>
        <v xml:space="preserve"> </v>
      </c>
      <c r="T25" s="7" t="str">
        <f>IF(M25=" "," ",SUMPRODUCT((K25='Calculator Data Summary'!$A$8:$A$19)*('Rev Req''t_yrs 1-3'!M25='Calculator Data Summary'!$O$7:$Q$7)*'Calculator Data Summary'!$O$8:$Q$19))</f>
        <v xml:space="preserve"> </v>
      </c>
      <c r="U25" s="7" t="str">
        <f t="shared" si="21"/>
        <v xml:space="preserve"> </v>
      </c>
      <c r="V25" s="56" t="str">
        <f t="shared" si="11"/>
        <v xml:space="preserve"> </v>
      </c>
      <c r="W25" s="56" t="str">
        <f t="shared" si="12"/>
        <v xml:space="preserve"> </v>
      </c>
    </row>
    <row r="26" spans="1:23">
      <c r="A26" s="33"/>
      <c r="B26" s="33"/>
      <c r="C26" s="33"/>
      <c r="D26" s="39"/>
      <c r="E26" s="37"/>
      <c r="F26" s="35">
        <f t="shared" si="16"/>
        <v>0</v>
      </c>
      <c r="G26" s="28" t="str">
        <f t="shared" si="17"/>
        <v xml:space="preserve"> </v>
      </c>
      <c r="H26" s="35">
        <f t="shared" si="18"/>
        <v>0</v>
      </c>
      <c r="I26" s="56">
        <f t="shared" si="19"/>
        <v>0</v>
      </c>
      <c r="J26" s="39"/>
      <c r="K26" s="120" t="str">
        <f t="shared" si="13"/>
        <v xml:space="preserve"> </v>
      </c>
      <c r="L26" s="121" t="str">
        <f t="shared" si="14"/>
        <v xml:space="preserve"> </v>
      </c>
      <c r="M26" s="121" t="str">
        <f t="shared" si="15"/>
        <v xml:space="preserve"> </v>
      </c>
      <c r="N26" s="39"/>
      <c r="O26" s="3" t="str">
        <f t="shared" si="22"/>
        <v xml:space="preserve"> </v>
      </c>
      <c r="P26" s="7" t="str">
        <f>IF(M26=" "," ",SUMPRODUCT((K26='Calculator Data Summary'!$A$8:$A$19)*('Rev Req''t_yrs 1-3'!M26='Calculator Data Summary'!$G$7:$I$7)*'Calculator Data Summary'!$G$8:$I$19))</f>
        <v xml:space="preserve"> </v>
      </c>
      <c r="Q26" s="7" t="str">
        <f t="shared" si="20"/>
        <v xml:space="preserve"> </v>
      </c>
      <c r="R26" s="56" t="str">
        <f t="shared" si="23"/>
        <v xml:space="preserve"> </v>
      </c>
      <c r="S26" s="56" t="str">
        <f t="shared" si="10"/>
        <v xml:space="preserve"> </v>
      </c>
      <c r="T26" s="7" t="str">
        <f>IF(M26=" "," ",SUMPRODUCT((K26='Calculator Data Summary'!$A$8:$A$19)*('Rev Req''t_yrs 1-3'!M26='Calculator Data Summary'!$O$7:$Q$7)*'Calculator Data Summary'!$O$8:$Q$19))</f>
        <v xml:space="preserve"> </v>
      </c>
      <c r="U26" s="7" t="str">
        <f t="shared" si="21"/>
        <v xml:space="preserve"> </v>
      </c>
      <c r="V26" s="56" t="str">
        <f t="shared" si="11"/>
        <v xml:space="preserve"> </v>
      </c>
      <c r="W26" s="56" t="str">
        <f t="shared" si="12"/>
        <v xml:space="preserve"> </v>
      </c>
    </row>
    <row r="27" spans="1:23">
      <c r="A27" s="33"/>
      <c r="B27" s="33"/>
      <c r="C27" s="33"/>
      <c r="D27" s="39"/>
      <c r="E27" s="37"/>
      <c r="F27" s="35">
        <f t="shared" si="16"/>
        <v>0</v>
      </c>
      <c r="G27" s="28" t="str">
        <f t="shared" si="17"/>
        <v xml:space="preserve"> </v>
      </c>
      <c r="H27" s="35">
        <f t="shared" si="18"/>
        <v>0</v>
      </c>
      <c r="I27" s="56">
        <f t="shared" si="19"/>
        <v>0</v>
      </c>
      <c r="J27" s="39"/>
      <c r="K27" s="120" t="str">
        <f t="shared" si="13"/>
        <v xml:space="preserve"> </v>
      </c>
      <c r="L27" s="121" t="str">
        <f t="shared" si="14"/>
        <v xml:space="preserve"> </v>
      </c>
      <c r="M27" s="121" t="str">
        <f t="shared" si="15"/>
        <v xml:space="preserve"> </v>
      </c>
      <c r="N27" s="39"/>
      <c r="O27" s="3" t="str">
        <f t="shared" si="22"/>
        <v xml:space="preserve"> </v>
      </c>
      <c r="P27" s="7" t="str">
        <f>IF(M27=" "," ",SUMPRODUCT((K27='Calculator Data Summary'!$A$8:$A$19)*('Rev Req''t_yrs 1-3'!M27='Calculator Data Summary'!$G$7:$I$7)*'Calculator Data Summary'!$G$8:$I$19))</f>
        <v xml:space="preserve"> </v>
      </c>
      <c r="Q27" s="7" t="str">
        <f t="shared" si="20"/>
        <v xml:space="preserve"> </v>
      </c>
      <c r="R27" s="56" t="str">
        <f t="shared" si="23"/>
        <v xml:space="preserve"> </v>
      </c>
      <c r="S27" s="56" t="str">
        <f t="shared" si="10"/>
        <v xml:space="preserve"> </v>
      </c>
      <c r="T27" s="7" t="str">
        <f>IF(M27=" "," ",SUMPRODUCT((K27='Calculator Data Summary'!$A$8:$A$19)*('Rev Req''t_yrs 1-3'!M27='Calculator Data Summary'!$O$7:$Q$7)*'Calculator Data Summary'!$O$8:$Q$19))</f>
        <v xml:space="preserve"> </v>
      </c>
      <c r="U27" s="7" t="str">
        <f t="shared" si="21"/>
        <v xml:space="preserve"> </v>
      </c>
      <c r="V27" s="56" t="str">
        <f t="shared" si="11"/>
        <v xml:space="preserve"> </v>
      </c>
      <c r="W27" s="56" t="str">
        <f t="shared" si="12"/>
        <v xml:space="preserve"> </v>
      </c>
    </row>
    <row r="28" spans="1:23">
      <c r="A28" s="33"/>
      <c r="B28" s="33"/>
      <c r="C28" s="33"/>
      <c r="D28" s="39"/>
      <c r="E28" s="37"/>
      <c r="F28" s="35">
        <f t="shared" si="16"/>
        <v>0</v>
      </c>
      <c r="G28" s="28" t="str">
        <f t="shared" si="17"/>
        <v xml:space="preserve"> </v>
      </c>
      <c r="H28" s="35">
        <f t="shared" si="18"/>
        <v>0</v>
      </c>
      <c r="I28" s="56">
        <f t="shared" si="19"/>
        <v>0</v>
      </c>
      <c r="J28" s="39"/>
      <c r="K28" s="120" t="str">
        <f t="shared" si="13"/>
        <v xml:space="preserve"> </v>
      </c>
      <c r="L28" s="121" t="str">
        <f t="shared" si="14"/>
        <v xml:space="preserve"> </v>
      </c>
      <c r="M28" s="121" t="str">
        <f t="shared" si="15"/>
        <v xml:space="preserve"> </v>
      </c>
      <c r="N28" s="39"/>
      <c r="O28" s="3" t="str">
        <f t="shared" si="22"/>
        <v xml:space="preserve"> </v>
      </c>
      <c r="P28" s="7" t="str">
        <f>IF(M28=" "," ",SUMPRODUCT((K28='Calculator Data Summary'!$A$8:$A$19)*('Rev Req''t_yrs 1-3'!M28='Calculator Data Summary'!$G$7:$I$7)*'Calculator Data Summary'!$G$8:$I$19))</f>
        <v xml:space="preserve"> </v>
      </c>
      <c r="Q28" s="7" t="str">
        <f t="shared" si="20"/>
        <v xml:space="preserve"> </v>
      </c>
      <c r="R28" s="56" t="str">
        <f t="shared" si="23"/>
        <v xml:space="preserve"> </v>
      </c>
      <c r="S28" s="56" t="str">
        <f t="shared" si="10"/>
        <v xml:space="preserve"> </v>
      </c>
      <c r="T28" s="7" t="str">
        <f>IF(M28=" "," ",SUMPRODUCT((K28='Calculator Data Summary'!$A$8:$A$19)*('Rev Req''t_yrs 1-3'!M28='Calculator Data Summary'!$O$7:$Q$7)*'Calculator Data Summary'!$O$8:$Q$19))</f>
        <v xml:space="preserve"> </v>
      </c>
      <c r="U28" s="7" t="str">
        <f t="shared" si="21"/>
        <v xml:space="preserve"> </v>
      </c>
      <c r="V28" s="56" t="str">
        <f t="shared" si="11"/>
        <v xml:space="preserve"> </v>
      </c>
      <c r="W28" s="56" t="str">
        <f t="shared" si="12"/>
        <v xml:space="preserve"> </v>
      </c>
    </row>
    <row r="29" spans="1:23">
      <c r="A29" s="33"/>
      <c r="B29" s="33"/>
      <c r="C29" s="33"/>
      <c r="D29" s="39"/>
      <c r="E29" s="37"/>
      <c r="F29" s="35">
        <f t="shared" si="16"/>
        <v>0</v>
      </c>
      <c r="G29" s="28" t="str">
        <f t="shared" si="17"/>
        <v xml:space="preserve"> </v>
      </c>
      <c r="H29" s="35">
        <f t="shared" si="18"/>
        <v>0</v>
      </c>
      <c r="I29" s="56">
        <f t="shared" si="19"/>
        <v>0</v>
      </c>
      <c r="J29" s="39"/>
      <c r="K29" s="120" t="str">
        <f t="shared" si="13"/>
        <v xml:space="preserve"> </v>
      </c>
      <c r="L29" s="121" t="str">
        <f t="shared" si="14"/>
        <v xml:space="preserve"> </v>
      </c>
      <c r="M29" s="121" t="str">
        <f t="shared" si="15"/>
        <v xml:space="preserve"> </v>
      </c>
      <c r="N29" s="39"/>
      <c r="O29" s="3" t="str">
        <f t="shared" si="22"/>
        <v xml:space="preserve"> </v>
      </c>
      <c r="P29" s="7" t="str">
        <f>IF(M29=" "," ",SUMPRODUCT((K29='Calculator Data Summary'!$A$8:$A$19)*('Rev Req''t_yrs 1-3'!M29='Calculator Data Summary'!$G$7:$I$7)*'Calculator Data Summary'!$G$8:$I$19))</f>
        <v xml:space="preserve"> </v>
      </c>
      <c r="Q29" s="7" t="str">
        <f t="shared" si="20"/>
        <v xml:space="preserve"> </v>
      </c>
      <c r="R29" s="56" t="str">
        <f t="shared" si="23"/>
        <v xml:space="preserve"> </v>
      </c>
      <c r="S29" s="56" t="str">
        <f t="shared" si="10"/>
        <v xml:space="preserve"> </v>
      </c>
      <c r="T29" s="7" t="str">
        <f>IF(M29=" "," ",SUMPRODUCT((K29='Calculator Data Summary'!$A$8:$A$19)*('Rev Req''t_yrs 1-3'!M29='Calculator Data Summary'!$O$7:$Q$7)*'Calculator Data Summary'!$O$8:$Q$19))</f>
        <v xml:space="preserve"> </v>
      </c>
      <c r="U29" s="7" t="str">
        <f t="shared" si="21"/>
        <v xml:space="preserve"> </v>
      </c>
      <c r="V29" s="56" t="str">
        <f t="shared" si="11"/>
        <v xml:space="preserve"> </v>
      </c>
      <c r="W29" s="56" t="str">
        <f t="shared" si="12"/>
        <v xml:space="preserve"> </v>
      </c>
    </row>
    <row r="30" spans="1:23">
      <c r="A30" s="33"/>
      <c r="B30" s="33"/>
      <c r="C30" s="33"/>
      <c r="D30" s="39"/>
      <c r="E30" s="37"/>
      <c r="F30" s="35">
        <f t="shared" si="16"/>
        <v>0</v>
      </c>
      <c r="G30" s="28" t="str">
        <f t="shared" si="17"/>
        <v xml:space="preserve"> </v>
      </c>
      <c r="H30" s="35">
        <f t="shared" si="18"/>
        <v>0</v>
      </c>
      <c r="I30" s="56">
        <f t="shared" si="19"/>
        <v>0</v>
      </c>
      <c r="J30" s="39"/>
      <c r="K30" s="120" t="str">
        <f t="shared" si="13"/>
        <v xml:space="preserve"> </v>
      </c>
      <c r="L30" s="121" t="str">
        <f t="shared" si="14"/>
        <v xml:space="preserve"> </v>
      </c>
      <c r="M30" s="121" t="str">
        <f t="shared" si="15"/>
        <v xml:space="preserve"> </v>
      </c>
      <c r="N30" s="39"/>
      <c r="O30" s="3" t="str">
        <f t="shared" si="22"/>
        <v xml:space="preserve"> </v>
      </c>
      <c r="P30" s="7" t="str">
        <f>IF(M30=" "," ",SUMPRODUCT((K30='Calculator Data Summary'!$A$8:$A$19)*('Rev Req''t_yrs 1-3'!M30='Calculator Data Summary'!$G$7:$I$7)*'Calculator Data Summary'!$G$8:$I$19))</f>
        <v xml:space="preserve"> </v>
      </c>
      <c r="Q30" s="7" t="str">
        <f t="shared" si="20"/>
        <v xml:space="preserve"> </v>
      </c>
      <c r="R30" s="56" t="str">
        <f t="shared" si="23"/>
        <v xml:space="preserve"> </v>
      </c>
      <c r="S30" s="56" t="str">
        <f t="shared" si="10"/>
        <v xml:space="preserve"> </v>
      </c>
      <c r="T30" s="7" t="str">
        <f>IF(M30=" "," ",SUMPRODUCT((K30='Calculator Data Summary'!$A$8:$A$19)*('Rev Req''t_yrs 1-3'!M30='Calculator Data Summary'!$O$7:$Q$7)*'Calculator Data Summary'!$O$8:$Q$19))</f>
        <v xml:space="preserve"> </v>
      </c>
      <c r="U30" s="7" t="str">
        <f t="shared" si="21"/>
        <v xml:space="preserve"> </v>
      </c>
      <c r="V30" s="56" t="str">
        <f t="shared" si="11"/>
        <v xml:space="preserve"> </v>
      </c>
      <c r="W30" s="56" t="str">
        <f t="shared" si="12"/>
        <v xml:space="preserve"> </v>
      </c>
    </row>
    <row r="31" spans="1:23">
      <c r="A31" s="33"/>
      <c r="B31" s="33"/>
      <c r="C31" s="33"/>
      <c r="D31" s="39"/>
      <c r="E31" s="37"/>
      <c r="F31" s="35">
        <f t="shared" si="16"/>
        <v>0</v>
      </c>
      <c r="G31" s="28" t="str">
        <f t="shared" si="17"/>
        <v xml:space="preserve"> </v>
      </c>
      <c r="H31" s="35">
        <f t="shared" si="18"/>
        <v>0</v>
      </c>
      <c r="I31" s="56">
        <f t="shared" si="19"/>
        <v>0</v>
      </c>
      <c r="J31" s="39"/>
      <c r="K31" s="120" t="str">
        <f t="shared" si="13"/>
        <v xml:space="preserve"> </v>
      </c>
      <c r="L31" s="121" t="str">
        <f t="shared" si="14"/>
        <v xml:space="preserve"> </v>
      </c>
      <c r="M31" s="121" t="str">
        <f t="shared" si="15"/>
        <v xml:space="preserve"> </v>
      </c>
      <c r="N31" s="39"/>
      <c r="O31" s="3" t="str">
        <f t="shared" si="22"/>
        <v xml:space="preserve"> </v>
      </c>
      <c r="P31" s="7" t="str">
        <f>IF(M31=" "," ",SUMPRODUCT((K31='Calculator Data Summary'!$A$8:$A$19)*('Rev Req''t_yrs 1-3'!M31='Calculator Data Summary'!$G$7:$I$7)*'Calculator Data Summary'!$G$8:$I$19))</f>
        <v xml:space="preserve"> </v>
      </c>
      <c r="Q31" s="7" t="str">
        <f t="shared" si="20"/>
        <v xml:space="preserve"> </v>
      </c>
      <c r="R31" s="56" t="str">
        <f t="shared" si="23"/>
        <v xml:space="preserve"> </v>
      </c>
      <c r="S31" s="56" t="str">
        <f t="shared" si="10"/>
        <v xml:space="preserve"> </v>
      </c>
      <c r="T31" s="7" t="str">
        <f>IF(M31=" "," ",SUMPRODUCT((K31='Calculator Data Summary'!$A$8:$A$19)*('Rev Req''t_yrs 1-3'!M31='Calculator Data Summary'!$O$7:$Q$7)*'Calculator Data Summary'!$O$8:$Q$19))</f>
        <v xml:space="preserve"> </v>
      </c>
      <c r="U31" s="7" t="str">
        <f t="shared" si="21"/>
        <v xml:space="preserve"> </v>
      </c>
      <c r="V31" s="56" t="str">
        <f t="shared" si="11"/>
        <v xml:space="preserve"> </v>
      </c>
      <c r="W31" s="56" t="str">
        <f t="shared" si="12"/>
        <v xml:space="preserve"> </v>
      </c>
    </row>
    <row r="32" spans="1:23">
      <c r="A32" s="33"/>
      <c r="B32" s="33"/>
      <c r="C32" s="33"/>
      <c r="D32" s="39"/>
      <c r="E32" s="37"/>
      <c r="F32" s="35">
        <f t="shared" si="16"/>
        <v>0</v>
      </c>
      <c r="G32" s="28" t="str">
        <f t="shared" si="17"/>
        <v xml:space="preserve"> </v>
      </c>
      <c r="H32" s="35">
        <f t="shared" si="18"/>
        <v>0</v>
      </c>
      <c r="I32" s="56">
        <f t="shared" si="19"/>
        <v>0</v>
      </c>
      <c r="J32" s="39"/>
      <c r="K32" s="120" t="str">
        <f t="shared" si="13"/>
        <v xml:space="preserve"> </v>
      </c>
      <c r="L32" s="121" t="str">
        <f t="shared" si="14"/>
        <v xml:space="preserve"> </v>
      </c>
      <c r="M32" s="121" t="str">
        <f t="shared" si="15"/>
        <v xml:space="preserve"> </v>
      </c>
      <c r="N32" s="39"/>
      <c r="O32" s="3" t="str">
        <f t="shared" si="22"/>
        <v xml:space="preserve"> </v>
      </c>
      <c r="P32" s="7" t="str">
        <f>IF(M32=" "," ",SUMPRODUCT((K32='Calculator Data Summary'!$A$8:$A$19)*('Rev Req''t_yrs 1-3'!M32='Calculator Data Summary'!$G$7:$I$7)*'Calculator Data Summary'!$G$8:$I$19))</f>
        <v xml:space="preserve"> </v>
      </c>
      <c r="Q32" s="7" t="str">
        <f t="shared" si="20"/>
        <v xml:space="preserve"> </v>
      </c>
      <c r="R32" s="56" t="str">
        <f t="shared" si="23"/>
        <v xml:space="preserve"> </v>
      </c>
      <c r="S32" s="56" t="str">
        <f t="shared" si="10"/>
        <v xml:space="preserve"> </v>
      </c>
      <c r="T32" s="7" t="str">
        <f>IF(M32=" "," ",SUMPRODUCT((K32='Calculator Data Summary'!$A$8:$A$19)*('Rev Req''t_yrs 1-3'!M32='Calculator Data Summary'!$O$7:$Q$7)*'Calculator Data Summary'!$O$8:$Q$19))</f>
        <v xml:space="preserve"> </v>
      </c>
      <c r="U32" s="7" t="str">
        <f t="shared" si="21"/>
        <v xml:space="preserve"> </v>
      </c>
      <c r="V32" s="56" t="str">
        <f t="shared" si="11"/>
        <v xml:space="preserve"> </v>
      </c>
      <c r="W32" s="56" t="str">
        <f t="shared" si="12"/>
        <v xml:space="preserve"> </v>
      </c>
    </row>
    <row r="33" spans="1:23">
      <c r="A33" s="33"/>
      <c r="B33" s="33"/>
      <c r="C33" s="33"/>
      <c r="D33" s="39"/>
      <c r="E33" s="37"/>
      <c r="F33" s="35">
        <f t="shared" si="16"/>
        <v>0</v>
      </c>
      <c r="G33" s="28" t="str">
        <f t="shared" si="17"/>
        <v xml:space="preserve"> </v>
      </c>
      <c r="H33" s="35">
        <f t="shared" si="18"/>
        <v>0</v>
      </c>
      <c r="I33" s="56">
        <f t="shared" si="19"/>
        <v>0</v>
      </c>
      <c r="J33" s="39"/>
      <c r="K33" s="120" t="str">
        <f t="shared" si="13"/>
        <v xml:space="preserve"> </v>
      </c>
      <c r="L33" s="121" t="str">
        <f t="shared" si="14"/>
        <v xml:space="preserve"> </v>
      </c>
      <c r="M33" s="121" t="str">
        <f t="shared" si="15"/>
        <v xml:space="preserve"> </v>
      </c>
      <c r="N33" s="39"/>
      <c r="O33" s="3" t="str">
        <f t="shared" si="22"/>
        <v xml:space="preserve"> </v>
      </c>
      <c r="P33" s="7" t="str">
        <f>IF(M33=" "," ",SUMPRODUCT((K33='Calculator Data Summary'!$A$8:$A$19)*('Rev Req''t_yrs 1-3'!M33='Calculator Data Summary'!$G$7:$I$7)*'Calculator Data Summary'!$G$8:$I$19))</f>
        <v xml:space="preserve"> </v>
      </c>
      <c r="Q33" s="7" t="str">
        <f t="shared" si="20"/>
        <v xml:space="preserve"> </v>
      </c>
      <c r="R33" s="56" t="str">
        <f t="shared" si="23"/>
        <v xml:space="preserve"> </v>
      </c>
      <c r="S33" s="56" t="str">
        <f t="shared" si="10"/>
        <v xml:space="preserve"> </v>
      </c>
      <c r="T33" s="7" t="str">
        <f>IF(M33=" "," ",SUMPRODUCT((K33='Calculator Data Summary'!$A$8:$A$19)*('Rev Req''t_yrs 1-3'!M33='Calculator Data Summary'!$O$7:$Q$7)*'Calculator Data Summary'!$O$8:$Q$19))</f>
        <v xml:space="preserve"> </v>
      </c>
      <c r="U33" s="7" t="str">
        <f t="shared" si="21"/>
        <v xml:space="preserve"> </v>
      </c>
      <c r="V33" s="56" t="str">
        <f t="shared" si="11"/>
        <v xml:space="preserve"> </v>
      </c>
      <c r="W33" s="56" t="str">
        <f t="shared" si="12"/>
        <v xml:space="preserve"> </v>
      </c>
    </row>
    <row r="34" spans="1:23">
      <c r="A34" s="33"/>
      <c r="B34" s="33"/>
      <c r="C34" s="33"/>
      <c r="D34" s="39"/>
      <c r="E34" s="37"/>
      <c r="F34" s="35">
        <f t="shared" si="16"/>
        <v>0</v>
      </c>
      <c r="G34" s="28" t="str">
        <f t="shared" si="17"/>
        <v xml:space="preserve"> </v>
      </c>
      <c r="H34" s="35">
        <f t="shared" si="18"/>
        <v>0</v>
      </c>
      <c r="I34" s="56">
        <f t="shared" si="19"/>
        <v>0</v>
      </c>
      <c r="J34" s="39"/>
      <c r="K34" s="120" t="str">
        <f t="shared" si="13"/>
        <v xml:space="preserve"> </v>
      </c>
      <c r="L34" s="121" t="str">
        <f t="shared" si="14"/>
        <v xml:space="preserve"> </v>
      </c>
      <c r="M34" s="121" t="str">
        <f t="shared" si="15"/>
        <v xml:space="preserve"> </v>
      </c>
      <c r="N34" s="39"/>
      <c r="O34" s="3" t="str">
        <f t="shared" si="22"/>
        <v xml:space="preserve"> </v>
      </c>
      <c r="P34" s="7" t="str">
        <f>IF(M34=" "," ",SUMPRODUCT((K34='Calculator Data Summary'!$A$8:$A$19)*('Rev Req''t_yrs 1-3'!M34='Calculator Data Summary'!$G$7:$I$7)*'Calculator Data Summary'!$G$8:$I$19))</f>
        <v xml:space="preserve"> </v>
      </c>
      <c r="Q34" s="7" t="str">
        <f t="shared" si="20"/>
        <v xml:space="preserve"> </v>
      </c>
      <c r="R34" s="56" t="str">
        <f t="shared" si="23"/>
        <v xml:space="preserve"> </v>
      </c>
      <c r="S34" s="56" t="str">
        <f t="shared" si="10"/>
        <v xml:space="preserve"> </v>
      </c>
      <c r="T34" s="7" t="str">
        <f>IF(M34=" "," ",SUMPRODUCT((K34='Calculator Data Summary'!$A$8:$A$19)*('Rev Req''t_yrs 1-3'!M34='Calculator Data Summary'!$O$7:$Q$7)*'Calculator Data Summary'!$O$8:$Q$19))</f>
        <v xml:space="preserve"> </v>
      </c>
      <c r="U34" s="7" t="str">
        <f t="shared" si="21"/>
        <v xml:space="preserve"> </v>
      </c>
      <c r="V34" s="56" t="str">
        <f t="shared" si="11"/>
        <v xml:space="preserve"> </v>
      </c>
      <c r="W34" s="56" t="str">
        <f t="shared" si="12"/>
        <v xml:space="preserve"> </v>
      </c>
    </row>
    <row r="35" spans="1:23">
      <c r="A35" s="33"/>
      <c r="B35" s="33"/>
      <c r="C35" s="33"/>
      <c r="D35" s="39"/>
      <c r="E35" s="37"/>
      <c r="F35" s="35">
        <f t="shared" si="16"/>
        <v>0</v>
      </c>
      <c r="G35" s="28" t="str">
        <f t="shared" si="17"/>
        <v xml:space="preserve"> </v>
      </c>
      <c r="H35" s="35">
        <f t="shared" si="18"/>
        <v>0</v>
      </c>
      <c r="I35" s="56">
        <f t="shared" si="19"/>
        <v>0</v>
      </c>
      <c r="J35" s="39"/>
      <c r="K35" s="120" t="str">
        <f t="shared" si="13"/>
        <v xml:space="preserve"> </v>
      </c>
      <c r="L35" s="121" t="str">
        <f t="shared" si="14"/>
        <v xml:space="preserve"> </v>
      </c>
      <c r="M35" s="121" t="str">
        <f t="shared" si="15"/>
        <v xml:space="preserve"> </v>
      </c>
      <c r="N35" s="39"/>
      <c r="O35" s="3" t="str">
        <f t="shared" si="22"/>
        <v xml:space="preserve"> </v>
      </c>
      <c r="P35" s="7" t="str">
        <f>IF(M35=" "," ",SUMPRODUCT((K35='Calculator Data Summary'!$A$8:$A$19)*('Rev Req''t_yrs 1-3'!M35='Calculator Data Summary'!$G$7:$I$7)*'Calculator Data Summary'!$G$8:$I$19))</f>
        <v xml:space="preserve"> </v>
      </c>
      <c r="Q35" s="7" t="str">
        <f t="shared" si="20"/>
        <v xml:space="preserve"> </v>
      </c>
      <c r="R35" s="56" t="str">
        <f t="shared" si="23"/>
        <v xml:space="preserve"> </v>
      </c>
      <c r="S35" s="56" t="str">
        <f t="shared" si="10"/>
        <v xml:space="preserve"> </v>
      </c>
      <c r="T35" s="7" t="str">
        <f>IF(M35=" "," ",SUMPRODUCT((K35='Calculator Data Summary'!$A$8:$A$19)*('Rev Req''t_yrs 1-3'!M35='Calculator Data Summary'!$O$7:$Q$7)*'Calculator Data Summary'!$O$8:$Q$19))</f>
        <v xml:space="preserve"> </v>
      </c>
      <c r="U35" s="7" t="str">
        <f t="shared" si="21"/>
        <v xml:space="preserve"> </v>
      </c>
      <c r="V35" s="56" t="str">
        <f t="shared" si="11"/>
        <v xml:space="preserve"> </v>
      </c>
      <c r="W35" s="56" t="str">
        <f t="shared" si="12"/>
        <v xml:space="preserve"> </v>
      </c>
    </row>
    <row r="36" spans="1:23">
      <c r="A36" s="33"/>
      <c r="B36" s="33"/>
      <c r="C36" s="33"/>
      <c r="D36" s="39"/>
      <c r="E36" s="37"/>
      <c r="F36" s="35">
        <f t="shared" si="16"/>
        <v>0</v>
      </c>
      <c r="G36" s="28" t="str">
        <f t="shared" si="17"/>
        <v xml:space="preserve"> </v>
      </c>
      <c r="H36" s="35">
        <f t="shared" si="18"/>
        <v>0</v>
      </c>
      <c r="I36" s="56">
        <f t="shared" si="19"/>
        <v>0</v>
      </c>
      <c r="J36" s="39"/>
      <c r="K36" s="120" t="str">
        <f t="shared" si="13"/>
        <v xml:space="preserve"> </v>
      </c>
      <c r="L36" s="121" t="str">
        <f t="shared" si="14"/>
        <v xml:space="preserve"> </v>
      </c>
      <c r="M36" s="121" t="str">
        <f t="shared" si="15"/>
        <v xml:space="preserve"> </v>
      </c>
      <c r="N36" s="39"/>
      <c r="O36" s="3" t="str">
        <f t="shared" si="22"/>
        <v xml:space="preserve"> </v>
      </c>
      <c r="P36" s="7" t="str">
        <f>IF(M36=" "," ",SUMPRODUCT((K36='Calculator Data Summary'!$A$8:$A$19)*('Rev Req''t_yrs 1-3'!M36='Calculator Data Summary'!$G$7:$I$7)*'Calculator Data Summary'!$G$8:$I$19))</f>
        <v xml:space="preserve"> </v>
      </c>
      <c r="Q36" s="7" t="str">
        <f t="shared" si="20"/>
        <v xml:space="preserve"> </v>
      </c>
      <c r="R36" s="56" t="str">
        <f t="shared" si="23"/>
        <v xml:space="preserve"> </v>
      </c>
      <c r="S36" s="56" t="str">
        <f t="shared" si="10"/>
        <v xml:space="preserve"> </v>
      </c>
      <c r="T36" s="7" t="str">
        <f>IF(M36=" "," ",SUMPRODUCT((K36='Calculator Data Summary'!$A$8:$A$19)*('Rev Req''t_yrs 1-3'!M36='Calculator Data Summary'!$O$7:$Q$7)*'Calculator Data Summary'!$O$8:$Q$19))</f>
        <v xml:space="preserve"> </v>
      </c>
      <c r="U36" s="7" t="str">
        <f t="shared" si="21"/>
        <v xml:space="preserve"> </v>
      </c>
      <c r="V36" s="56" t="str">
        <f t="shared" si="11"/>
        <v xml:space="preserve"> </v>
      </c>
      <c r="W36" s="56" t="str">
        <f t="shared" si="12"/>
        <v xml:space="preserve"> </v>
      </c>
    </row>
    <row r="37" spans="1:23">
      <c r="A37" s="33"/>
      <c r="B37" s="33"/>
      <c r="C37" s="33"/>
      <c r="D37" s="39"/>
      <c r="E37" s="37"/>
      <c r="F37" s="35">
        <f t="shared" si="16"/>
        <v>0</v>
      </c>
      <c r="G37" s="28" t="str">
        <f t="shared" si="17"/>
        <v xml:space="preserve"> </v>
      </c>
      <c r="H37" s="35">
        <f t="shared" si="18"/>
        <v>0</v>
      </c>
      <c r="I37" s="56">
        <f t="shared" si="19"/>
        <v>0</v>
      </c>
      <c r="J37" s="39"/>
      <c r="K37" s="120" t="str">
        <f t="shared" si="13"/>
        <v xml:space="preserve"> </v>
      </c>
      <c r="L37" s="121" t="str">
        <f t="shared" si="14"/>
        <v xml:space="preserve"> </v>
      </c>
      <c r="M37" s="121" t="str">
        <f t="shared" si="15"/>
        <v xml:space="preserve"> </v>
      </c>
      <c r="N37" s="39"/>
      <c r="O37" s="3" t="str">
        <f t="shared" si="22"/>
        <v xml:space="preserve"> </v>
      </c>
      <c r="P37" s="7" t="str">
        <f>IF(M37=" "," ",SUMPRODUCT((K37='Calculator Data Summary'!$A$8:$A$19)*('Rev Req''t_yrs 1-3'!M37='Calculator Data Summary'!$G$7:$I$7)*'Calculator Data Summary'!$G$8:$I$19))</f>
        <v xml:space="preserve"> </v>
      </c>
      <c r="Q37" s="7" t="str">
        <f t="shared" si="20"/>
        <v xml:space="preserve"> </v>
      </c>
      <c r="R37" s="56" t="str">
        <f t="shared" si="23"/>
        <v xml:space="preserve"> </v>
      </c>
      <c r="S37" s="56" t="str">
        <f t="shared" si="10"/>
        <v xml:space="preserve"> </v>
      </c>
      <c r="T37" s="7" t="str">
        <f>IF(M37=" "," ",SUMPRODUCT((K37='Calculator Data Summary'!$A$8:$A$19)*('Rev Req''t_yrs 1-3'!M37='Calculator Data Summary'!$O$7:$Q$7)*'Calculator Data Summary'!$O$8:$Q$19))</f>
        <v xml:space="preserve"> </v>
      </c>
      <c r="U37" s="7" t="str">
        <f t="shared" si="21"/>
        <v xml:space="preserve"> </v>
      </c>
      <c r="V37" s="56" t="str">
        <f t="shared" si="11"/>
        <v xml:space="preserve"> </v>
      </c>
      <c r="W37" s="56" t="str">
        <f t="shared" si="12"/>
        <v xml:space="preserve"> </v>
      </c>
    </row>
    <row r="38" spans="1:23">
      <c r="A38" s="33"/>
      <c r="B38" s="33"/>
      <c r="C38" s="33"/>
      <c r="D38" s="39"/>
      <c r="E38" s="37"/>
      <c r="F38" s="35">
        <f t="shared" si="16"/>
        <v>0</v>
      </c>
      <c r="G38" s="28" t="str">
        <f t="shared" si="17"/>
        <v xml:space="preserve"> </v>
      </c>
      <c r="H38" s="35">
        <f t="shared" si="18"/>
        <v>0</v>
      </c>
      <c r="I38" s="56">
        <f t="shared" si="19"/>
        <v>0</v>
      </c>
      <c r="J38" s="39"/>
      <c r="K38" s="120" t="str">
        <f t="shared" si="13"/>
        <v xml:space="preserve"> </v>
      </c>
      <c r="L38" s="121" t="str">
        <f t="shared" si="14"/>
        <v xml:space="preserve"> </v>
      </c>
      <c r="M38" s="121" t="str">
        <f t="shared" si="15"/>
        <v xml:space="preserve"> </v>
      </c>
      <c r="N38" s="39"/>
      <c r="O38" s="3" t="str">
        <f t="shared" si="22"/>
        <v xml:space="preserve"> </v>
      </c>
      <c r="P38" s="7" t="str">
        <f>IF(M38=" "," ",SUMPRODUCT((K38='Calculator Data Summary'!$A$8:$A$19)*('Rev Req''t_yrs 1-3'!M38='Calculator Data Summary'!$G$7:$I$7)*'Calculator Data Summary'!$G$8:$I$19))</f>
        <v xml:space="preserve"> </v>
      </c>
      <c r="Q38" s="7" t="str">
        <f t="shared" si="20"/>
        <v xml:space="preserve"> </v>
      </c>
      <c r="R38" s="56" t="str">
        <f t="shared" si="23"/>
        <v xml:space="preserve"> </v>
      </c>
      <c r="S38" s="56" t="str">
        <f t="shared" si="10"/>
        <v xml:space="preserve"> </v>
      </c>
      <c r="T38" s="7" t="str">
        <f>IF(M38=" "," ",SUMPRODUCT((K38='Calculator Data Summary'!$A$8:$A$19)*('Rev Req''t_yrs 1-3'!M38='Calculator Data Summary'!$O$7:$Q$7)*'Calculator Data Summary'!$O$8:$Q$19))</f>
        <v xml:space="preserve"> </v>
      </c>
      <c r="U38" s="7" t="str">
        <f t="shared" si="21"/>
        <v xml:space="preserve"> </v>
      </c>
      <c r="V38" s="56" t="str">
        <f t="shared" si="11"/>
        <v xml:space="preserve"> </v>
      </c>
      <c r="W38" s="56" t="str">
        <f t="shared" si="12"/>
        <v xml:space="preserve"> </v>
      </c>
    </row>
    <row r="39" spans="1:23">
      <c r="A39" s="33"/>
      <c r="B39" s="33"/>
      <c r="C39" s="33"/>
      <c r="D39" s="39"/>
      <c r="E39" s="37"/>
      <c r="F39" s="35">
        <f t="shared" si="16"/>
        <v>0</v>
      </c>
      <c r="G39" s="28" t="str">
        <f t="shared" si="17"/>
        <v xml:space="preserve"> </v>
      </c>
      <c r="H39" s="35">
        <f t="shared" si="18"/>
        <v>0</v>
      </c>
      <c r="I39" s="56">
        <f t="shared" si="19"/>
        <v>0</v>
      </c>
      <c r="J39" s="39"/>
      <c r="K39" s="120" t="str">
        <f t="shared" si="13"/>
        <v xml:space="preserve"> </v>
      </c>
      <c r="L39" s="121" t="str">
        <f t="shared" si="14"/>
        <v xml:space="preserve"> </v>
      </c>
      <c r="M39" s="121" t="str">
        <f t="shared" si="15"/>
        <v xml:space="preserve"> </v>
      </c>
      <c r="N39" s="39"/>
      <c r="O39" s="3" t="str">
        <f t="shared" si="22"/>
        <v xml:space="preserve"> </v>
      </c>
      <c r="P39" s="7" t="str">
        <f>IF(M39=" "," ",SUMPRODUCT((K39='Calculator Data Summary'!$A$8:$A$19)*('Rev Req''t_yrs 1-3'!M39='Calculator Data Summary'!$G$7:$I$7)*'Calculator Data Summary'!$G$8:$I$19))</f>
        <v xml:space="preserve"> </v>
      </c>
      <c r="Q39" s="7" t="str">
        <f t="shared" si="20"/>
        <v xml:space="preserve"> </v>
      </c>
      <c r="R39" s="56" t="str">
        <f t="shared" si="23"/>
        <v xml:space="preserve"> </v>
      </c>
      <c r="S39" s="56" t="str">
        <f t="shared" si="10"/>
        <v xml:space="preserve"> </v>
      </c>
      <c r="T39" s="7" t="str">
        <f>IF(M39=" "," ",SUMPRODUCT((K39='Calculator Data Summary'!$A$8:$A$19)*('Rev Req''t_yrs 1-3'!M39='Calculator Data Summary'!$O$7:$Q$7)*'Calculator Data Summary'!$O$8:$Q$19))</f>
        <v xml:space="preserve"> </v>
      </c>
      <c r="U39" s="7" t="str">
        <f t="shared" si="21"/>
        <v xml:space="preserve"> </v>
      </c>
      <c r="V39" s="56" t="str">
        <f t="shared" si="11"/>
        <v xml:space="preserve"> </v>
      </c>
      <c r="W39" s="56" t="str">
        <f t="shared" si="12"/>
        <v xml:space="preserve"> </v>
      </c>
    </row>
    <row r="40" spans="1:23">
      <c r="A40" s="33"/>
      <c r="B40" s="33"/>
      <c r="C40" s="33"/>
      <c r="D40" s="39"/>
      <c r="E40" s="37"/>
      <c r="F40" s="35">
        <f t="shared" si="16"/>
        <v>0</v>
      </c>
      <c r="G40" s="28" t="str">
        <f t="shared" si="17"/>
        <v xml:space="preserve"> </v>
      </c>
      <c r="H40" s="35">
        <f t="shared" si="18"/>
        <v>0</v>
      </c>
      <c r="I40" s="56">
        <f t="shared" si="19"/>
        <v>0</v>
      </c>
      <c r="J40" s="39"/>
      <c r="K40" s="120" t="str">
        <f t="shared" si="13"/>
        <v xml:space="preserve"> </v>
      </c>
      <c r="L40" s="121" t="str">
        <f t="shared" si="14"/>
        <v xml:space="preserve"> </v>
      </c>
      <c r="M40" s="121" t="str">
        <f t="shared" si="15"/>
        <v xml:space="preserve"> </v>
      </c>
      <c r="N40" s="39"/>
      <c r="O40" s="3" t="str">
        <f t="shared" si="22"/>
        <v xml:space="preserve"> </v>
      </c>
      <c r="P40" s="7" t="str">
        <f>IF(M40=" "," ",SUMPRODUCT((K40='Calculator Data Summary'!$A$8:$A$19)*('Rev Req''t_yrs 1-3'!M40='Calculator Data Summary'!$G$7:$I$7)*'Calculator Data Summary'!$G$8:$I$19))</f>
        <v xml:space="preserve"> </v>
      </c>
      <c r="Q40" s="7" t="str">
        <f t="shared" si="20"/>
        <v xml:space="preserve"> </v>
      </c>
      <c r="R40" s="56" t="str">
        <f t="shared" si="23"/>
        <v xml:space="preserve"> </v>
      </c>
      <c r="S40" s="56" t="str">
        <f t="shared" si="10"/>
        <v xml:space="preserve"> </v>
      </c>
      <c r="T40" s="7" t="str">
        <f>IF(M40=" "," ",SUMPRODUCT((K40='Calculator Data Summary'!$A$8:$A$19)*('Rev Req''t_yrs 1-3'!M40='Calculator Data Summary'!$O$7:$Q$7)*'Calculator Data Summary'!$O$8:$Q$19))</f>
        <v xml:space="preserve"> </v>
      </c>
      <c r="U40" s="7" t="str">
        <f t="shared" si="21"/>
        <v xml:space="preserve"> </v>
      </c>
      <c r="V40" s="56" t="str">
        <f t="shared" si="11"/>
        <v xml:space="preserve"> </v>
      </c>
      <c r="W40" s="56" t="str">
        <f t="shared" si="12"/>
        <v xml:space="preserve"> </v>
      </c>
    </row>
    <row r="41" spans="1:23">
      <c r="A41" s="33"/>
      <c r="B41" s="33"/>
      <c r="C41" s="33"/>
      <c r="D41" s="39"/>
      <c r="E41" s="37"/>
      <c r="F41" s="35">
        <f t="shared" si="16"/>
        <v>0</v>
      </c>
      <c r="G41" s="28" t="str">
        <f t="shared" si="17"/>
        <v xml:space="preserve"> </v>
      </c>
      <c r="H41" s="35">
        <f t="shared" si="18"/>
        <v>0</v>
      </c>
      <c r="I41" s="56">
        <f t="shared" si="19"/>
        <v>0</v>
      </c>
      <c r="J41" s="39"/>
      <c r="K41" s="120" t="str">
        <f t="shared" si="13"/>
        <v xml:space="preserve"> </v>
      </c>
      <c r="L41" s="121" t="str">
        <f t="shared" si="14"/>
        <v xml:space="preserve"> </v>
      </c>
      <c r="M41" s="121" t="str">
        <f t="shared" si="15"/>
        <v xml:space="preserve"> </v>
      </c>
      <c r="N41" s="39"/>
      <c r="O41" s="3" t="str">
        <f t="shared" si="22"/>
        <v xml:space="preserve"> </v>
      </c>
      <c r="P41" s="7" t="str">
        <f>IF(M41=" "," ",SUMPRODUCT((K41='Calculator Data Summary'!$A$8:$A$19)*('Rev Req''t_yrs 1-3'!M41='Calculator Data Summary'!$G$7:$I$7)*'Calculator Data Summary'!$G$8:$I$19))</f>
        <v xml:space="preserve"> </v>
      </c>
      <c r="Q41" s="7" t="str">
        <f t="shared" si="20"/>
        <v xml:space="preserve"> </v>
      </c>
      <c r="R41" s="56" t="str">
        <f t="shared" si="23"/>
        <v xml:space="preserve"> </v>
      </c>
      <c r="S41" s="56" t="str">
        <f t="shared" si="10"/>
        <v xml:space="preserve"> </v>
      </c>
      <c r="T41" s="7" t="str">
        <f>IF(M41=" "," ",SUMPRODUCT((K41='Calculator Data Summary'!$A$8:$A$19)*('Rev Req''t_yrs 1-3'!M41='Calculator Data Summary'!$O$7:$Q$7)*'Calculator Data Summary'!$O$8:$Q$19))</f>
        <v xml:space="preserve"> </v>
      </c>
      <c r="U41" s="7" t="str">
        <f t="shared" si="21"/>
        <v xml:space="preserve"> </v>
      </c>
      <c r="V41" s="56" t="str">
        <f t="shared" si="11"/>
        <v xml:space="preserve"> </v>
      </c>
      <c r="W41" s="56" t="str">
        <f t="shared" si="12"/>
        <v xml:space="preserve"> </v>
      </c>
    </row>
    <row r="42" spans="1:23">
      <c r="A42" s="33"/>
      <c r="B42" s="33"/>
      <c r="C42" s="33"/>
      <c r="D42" s="39"/>
      <c r="E42" s="37"/>
      <c r="F42" s="35">
        <f t="shared" si="16"/>
        <v>0</v>
      </c>
      <c r="G42" s="28" t="str">
        <f t="shared" si="17"/>
        <v xml:space="preserve"> </v>
      </c>
      <c r="H42" s="35">
        <f t="shared" si="18"/>
        <v>0</v>
      </c>
      <c r="I42" s="56">
        <f t="shared" si="19"/>
        <v>0</v>
      </c>
      <c r="J42" s="39"/>
      <c r="K42" s="120" t="str">
        <f t="shared" si="13"/>
        <v xml:space="preserve"> </v>
      </c>
      <c r="L42" s="121" t="str">
        <f t="shared" si="14"/>
        <v xml:space="preserve"> </v>
      </c>
      <c r="M42" s="121" t="str">
        <f t="shared" si="15"/>
        <v xml:space="preserve"> </v>
      </c>
      <c r="N42" s="39"/>
      <c r="O42" s="3" t="str">
        <f t="shared" si="22"/>
        <v xml:space="preserve"> </v>
      </c>
      <c r="P42" s="7" t="str">
        <f>IF(M42=" "," ",SUMPRODUCT((K42='Calculator Data Summary'!$A$8:$A$19)*('Rev Req''t_yrs 1-3'!M42='Calculator Data Summary'!$G$7:$I$7)*'Calculator Data Summary'!$G$8:$I$19))</f>
        <v xml:space="preserve"> </v>
      </c>
      <c r="Q42" s="7" t="str">
        <f t="shared" si="20"/>
        <v xml:space="preserve"> </v>
      </c>
      <c r="R42" s="56" t="str">
        <f t="shared" si="23"/>
        <v xml:space="preserve"> </v>
      </c>
      <c r="S42" s="56" t="str">
        <f t="shared" si="10"/>
        <v xml:space="preserve"> </v>
      </c>
      <c r="T42" s="7" t="str">
        <f>IF(M42=" "," ",SUMPRODUCT((K42='Calculator Data Summary'!$A$8:$A$19)*('Rev Req''t_yrs 1-3'!M42='Calculator Data Summary'!$O$7:$Q$7)*'Calculator Data Summary'!$O$8:$Q$19))</f>
        <v xml:space="preserve"> </v>
      </c>
      <c r="U42" s="7" t="str">
        <f t="shared" si="21"/>
        <v xml:space="preserve"> </v>
      </c>
      <c r="V42" s="56" t="str">
        <f t="shared" si="11"/>
        <v xml:space="preserve"> </v>
      </c>
      <c r="W42" s="56" t="str">
        <f t="shared" si="12"/>
        <v xml:space="preserve"> </v>
      </c>
    </row>
    <row r="43" spans="1:23">
      <c r="A43" s="33"/>
      <c r="B43" s="33"/>
      <c r="C43" s="33"/>
      <c r="D43" s="39"/>
      <c r="E43" s="37"/>
      <c r="F43" s="35">
        <f t="shared" si="16"/>
        <v>0</v>
      </c>
      <c r="G43" s="28" t="str">
        <f t="shared" si="17"/>
        <v xml:space="preserve"> </v>
      </c>
      <c r="H43" s="35">
        <f t="shared" si="18"/>
        <v>0</v>
      </c>
      <c r="I43" s="56">
        <f t="shared" si="19"/>
        <v>0</v>
      </c>
      <c r="J43" s="39"/>
      <c r="K43" s="120" t="str">
        <f t="shared" si="13"/>
        <v xml:space="preserve"> </v>
      </c>
      <c r="L43" s="121" t="str">
        <f t="shared" si="14"/>
        <v xml:space="preserve"> </v>
      </c>
      <c r="M43" s="121" t="str">
        <f t="shared" si="15"/>
        <v xml:space="preserve"> </v>
      </c>
      <c r="N43" s="39"/>
      <c r="O43" s="3" t="str">
        <f t="shared" si="22"/>
        <v xml:space="preserve"> </v>
      </c>
      <c r="P43" s="7" t="str">
        <f>IF(M43=" "," ",SUMPRODUCT((K43='Calculator Data Summary'!$A$8:$A$19)*('Rev Req''t_yrs 1-3'!M43='Calculator Data Summary'!$G$7:$I$7)*'Calculator Data Summary'!$G$8:$I$19))</f>
        <v xml:space="preserve"> </v>
      </c>
      <c r="Q43" s="7" t="str">
        <f t="shared" si="20"/>
        <v xml:space="preserve"> </v>
      </c>
      <c r="R43" s="56" t="str">
        <f t="shared" si="23"/>
        <v xml:space="preserve"> </v>
      </c>
      <c r="S43" s="56" t="str">
        <f t="shared" si="10"/>
        <v xml:space="preserve"> </v>
      </c>
      <c r="T43" s="7" t="str">
        <f>IF(M43=" "," ",SUMPRODUCT((K43='Calculator Data Summary'!$A$8:$A$19)*('Rev Req''t_yrs 1-3'!M43='Calculator Data Summary'!$O$7:$Q$7)*'Calculator Data Summary'!$O$8:$Q$19))</f>
        <v xml:space="preserve"> </v>
      </c>
      <c r="U43" s="7" t="str">
        <f t="shared" si="21"/>
        <v xml:space="preserve"> </v>
      </c>
      <c r="V43" s="56" t="str">
        <f t="shared" si="11"/>
        <v xml:space="preserve"> </v>
      </c>
      <c r="W43" s="56" t="str">
        <f t="shared" si="12"/>
        <v xml:space="preserve"> </v>
      </c>
    </row>
    <row r="44" spans="1:23">
      <c r="A44" s="33"/>
      <c r="B44" s="33"/>
      <c r="C44" s="33"/>
      <c r="D44" s="39"/>
      <c r="E44" s="37"/>
      <c r="F44" s="35">
        <f t="shared" si="16"/>
        <v>0</v>
      </c>
      <c r="G44" s="28" t="str">
        <f t="shared" si="17"/>
        <v xml:space="preserve"> </v>
      </c>
      <c r="H44" s="35">
        <f t="shared" si="18"/>
        <v>0</v>
      </c>
      <c r="I44" s="56">
        <f t="shared" si="19"/>
        <v>0</v>
      </c>
      <c r="J44" s="39"/>
      <c r="K44" s="120" t="str">
        <f t="shared" si="13"/>
        <v xml:space="preserve"> </v>
      </c>
      <c r="L44" s="121" t="str">
        <f t="shared" si="14"/>
        <v xml:space="preserve"> </v>
      </c>
      <c r="M44" s="121" t="str">
        <f t="shared" si="15"/>
        <v xml:space="preserve"> </v>
      </c>
      <c r="N44" s="39"/>
      <c r="O44" s="3" t="str">
        <f t="shared" si="22"/>
        <v xml:space="preserve"> </v>
      </c>
      <c r="P44" s="7" t="str">
        <f>IF(M44=" "," ",SUMPRODUCT((K44='Calculator Data Summary'!$A$8:$A$19)*('Rev Req''t_yrs 1-3'!M44='Calculator Data Summary'!$G$7:$I$7)*'Calculator Data Summary'!$G$8:$I$19))</f>
        <v xml:space="preserve"> </v>
      </c>
      <c r="Q44" s="7" t="str">
        <f t="shared" si="20"/>
        <v xml:space="preserve"> </v>
      </c>
      <c r="R44" s="56" t="str">
        <f t="shared" si="23"/>
        <v xml:space="preserve"> </v>
      </c>
      <c r="S44" s="56" t="str">
        <f t="shared" si="10"/>
        <v xml:space="preserve"> </v>
      </c>
      <c r="T44" s="7" t="str">
        <f>IF(M44=" "," ",SUMPRODUCT((K44='Calculator Data Summary'!$A$8:$A$19)*('Rev Req''t_yrs 1-3'!M44='Calculator Data Summary'!$O$7:$Q$7)*'Calculator Data Summary'!$O$8:$Q$19))</f>
        <v xml:space="preserve"> </v>
      </c>
      <c r="U44" s="7" t="str">
        <f t="shared" si="21"/>
        <v xml:space="preserve"> </v>
      </c>
      <c r="V44" s="56" t="str">
        <f t="shared" si="11"/>
        <v xml:space="preserve"> </v>
      </c>
      <c r="W44" s="56" t="str">
        <f t="shared" si="12"/>
        <v xml:space="preserve"> </v>
      </c>
    </row>
    <row r="45" spans="1:23">
      <c r="A45" s="33"/>
      <c r="B45" s="33"/>
      <c r="C45" s="33"/>
      <c r="D45" s="39"/>
      <c r="E45" s="37"/>
      <c r="F45" s="35">
        <f t="shared" si="16"/>
        <v>0</v>
      </c>
      <c r="G45" s="28" t="str">
        <f t="shared" si="17"/>
        <v xml:space="preserve"> </v>
      </c>
      <c r="H45" s="35">
        <f t="shared" si="18"/>
        <v>0</v>
      </c>
      <c r="I45" s="56">
        <f t="shared" si="19"/>
        <v>0</v>
      </c>
      <c r="J45" s="39"/>
      <c r="K45" s="120" t="str">
        <f t="shared" si="13"/>
        <v xml:space="preserve"> </v>
      </c>
      <c r="L45" s="121" t="str">
        <f t="shared" si="14"/>
        <v xml:space="preserve"> </v>
      </c>
      <c r="M45" s="121" t="str">
        <f t="shared" si="15"/>
        <v xml:space="preserve"> </v>
      </c>
      <c r="N45" s="39"/>
      <c r="O45" s="3" t="str">
        <f t="shared" si="22"/>
        <v xml:space="preserve"> </v>
      </c>
      <c r="P45" s="7" t="str">
        <f>IF(M45=" "," ",SUMPRODUCT((K45='Calculator Data Summary'!$A$8:$A$19)*('Rev Req''t_yrs 1-3'!M45='Calculator Data Summary'!$G$7:$I$7)*'Calculator Data Summary'!$G$8:$I$19))</f>
        <v xml:space="preserve"> </v>
      </c>
      <c r="Q45" s="7" t="str">
        <f t="shared" si="20"/>
        <v xml:space="preserve"> </v>
      </c>
      <c r="R45" s="56" t="str">
        <f t="shared" si="23"/>
        <v xml:space="preserve"> </v>
      </c>
      <c r="S45" s="56" t="str">
        <f t="shared" si="10"/>
        <v xml:space="preserve"> </v>
      </c>
      <c r="T45" s="7" t="str">
        <f>IF(M45=" "," ",SUMPRODUCT((K45='Calculator Data Summary'!$A$8:$A$19)*('Rev Req''t_yrs 1-3'!M45='Calculator Data Summary'!$O$7:$Q$7)*'Calculator Data Summary'!$O$8:$Q$19))</f>
        <v xml:space="preserve"> </v>
      </c>
      <c r="U45" s="7" t="str">
        <f t="shared" si="21"/>
        <v xml:space="preserve"> </v>
      </c>
      <c r="V45" s="56" t="str">
        <f t="shared" si="11"/>
        <v xml:space="preserve"> </v>
      </c>
      <c r="W45" s="56" t="str">
        <f t="shared" si="12"/>
        <v xml:space="preserve"> </v>
      </c>
    </row>
    <row r="46" spans="1:23">
      <c r="A46" s="33"/>
      <c r="B46" s="33"/>
      <c r="C46" s="33"/>
      <c r="D46" s="39"/>
      <c r="E46" s="37"/>
      <c r="F46" s="35">
        <f t="shared" si="16"/>
        <v>0</v>
      </c>
      <c r="G46" s="28" t="str">
        <f t="shared" si="17"/>
        <v xml:space="preserve"> </v>
      </c>
      <c r="H46" s="35">
        <f t="shared" si="18"/>
        <v>0</v>
      </c>
      <c r="I46" s="56">
        <f t="shared" si="19"/>
        <v>0</v>
      </c>
      <c r="J46" s="39"/>
      <c r="K46" s="120" t="str">
        <f t="shared" si="13"/>
        <v xml:space="preserve"> </v>
      </c>
      <c r="L46" s="121" t="str">
        <f t="shared" si="14"/>
        <v xml:space="preserve"> </v>
      </c>
      <c r="M46" s="121" t="str">
        <f t="shared" si="15"/>
        <v xml:space="preserve"> </v>
      </c>
      <c r="N46" s="39"/>
      <c r="O46" s="3" t="str">
        <f t="shared" si="22"/>
        <v xml:space="preserve"> </v>
      </c>
      <c r="P46" s="7" t="str">
        <f>IF(M46=" "," ",SUMPRODUCT((K46='Calculator Data Summary'!$A$8:$A$19)*('Rev Req''t_yrs 1-3'!M46='Calculator Data Summary'!$G$7:$I$7)*'Calculator Data Summary'!$G$8:$I$19))</f>
        <v xml:space="preserve"> </v>
      </c>
      <c r="Q46" s="7" t="str">
        <f t="shared" si="20"/>
        <v xml:space="preserve"> </v>
      </c>
      <c r="R46" s="56" t="str">
        <f t="shared" si="23"/>
        <v xml:space="preserve"> </v>
      </c>
      <c r="S46" s="56" t="str">
        <f t="shared" si="10"/>
        <v xml:space="preserve"> </v>
      </c>
      <c r="T46" s="7" t="str">
        <f>IF(M46=" "," ",SUMPRODUCT((K46='Calculator Data Summary'!$A$8:$A$19)*('Rev Req''t_yrs 1-3'!M46='Calculator Data Summary'!$O$7:$Q$7)*'Calculator Data Summary'!$O$8:$Q$19))</f>
        <v xml:space="preserve"> </v>
      </c>
      <c r="U46" s="7" t="str">
        <f t="shared" si="21"/>
        <v xml:space="preserve"> </v>
      </c>
      <c r="V46" s="56" t="str">
        <f t="shared" si="11"/>
        <v xml:space="preserve"> </v>
      </c>
      <c r="W46" s="56" t="str">
        <f t="shared" si="12"/>
        <v xml:space="preserve"> </v>
      </c>
    </row>
    <row r="47" spans="1:23">
      <c r="A47" s="33"/>
      <c r="B47" s="33"/>
      <c r="C47" s="33"/>
      <c r="D47" s="39"/>
      <c r="E47" s="37"/>
      <c r="F47" s="35">
        <f t="shared" si="16"/>
        <v>0</v>
      </c>
      <c r="G47" s="28" t="str">
        <f t="shared" si="17"/>
        <v xml:space="preserve"> </v>
      </c>
      <c r="H47" s="35">
        <f t="shared" si="18"/>
        <v>0</v>
      </c>
      <c r="I47" s="56">
        <f t="shared" si="19"/>
        <v>0</v>
      </c>
      <c r="J47" s="39"/>
      <c r="K47" s="120" t="str">
        <f t="shared" si="13"/>
        <v xml:space="preserve"> </v>
      </c>
      <c r="L47" s="121" t="str">
        <f t="shared" si="14"/>
        <v xml:space="preserve"> </v>
      </c>
      <c r="M47" s="121" t="str">
        <f t="shared" si="15"/>
        <v xml:space="preserve"> </v>
      </c>
      <c r="N47" s="39"/>
      <c r="O47" s="3" t="str">
        <f t="shared" si="22"/>
        <v xml:space="preserve"> </v>
      </c>
      <c r="P47" s="7" t="str">
        <f>IF(M47=" "," ",SUMPRODUCT((K47='Calculator Data Summary'!$A$8:$A$19)*('Rev Req''t_yrs 1-3'!M47='Calculator Data Summary'!$G$7:$I$7)*'Calculator Data Summary'!$G$8:$I$19))</f>
        <v xml:space="preserve"> </v>
      </c>
      <c r="Q47" s="7" t="str">
        <f t="shared" si="20"/>
        <v xml:space="preserve"> </v>
      </c>
      <c r="R47" s="56" t="str">
        <f t="shared" si="23"/>
        <v xml:space="preserve"> </v>
      </c>
      <c r="S47" s="56" t="str">
        <f t="shared" si="10"/>
        <v xml:space="preserve"> </v>
      </c>
      <c r="T47" s="7" t="str">
        <f>IF(M47=" "," ",SUMPRODUCT((K47='Calculator Data Summary'!$A$8:$A$19)*('Rev Req''t_yrs 1-3'!M47='Calculator Data Summary'!$O$7:$Q$7)*'Calculator Data Summary'!$O$8:$Q$19))</f>
        <v xml:space="preserve"> </v>
      </c>
      <c r="U47" s="7" t="str">
        <f t="shared" si="21"/>
        <v xml:space="preserve"> </v>
      </c>
      <c r="V47" s="56" t="str">
        <f t="shared" si="11"/>
        <v xml:space="preserve"> </v>
      </c>
      <c r="W47" s="56" t="str">
        <f t="shared" si="12"/>
        <v xml:space="preserve"> </v>
      </c>
    </row>
    <row r="48" spans="1:23">
      <c r="A48" s="33"/>
      <c r="B48" s="33"/>
      <c r="C48" s="33"/>
      <c r="D48" s="39"/>
      <c r="E48" s="37"/>
      <c r="F48" s="35">
        <f t="shared" si="16"/>
        <v>0</v>
      </c>
      <c r="G48" s="28" t="str">
        <f t="shared" si="17"/>
        <v xml:space="preserve"> </v>
      </c>
      <c r="H48" s="35">
        <f t="shared" si="18"/>
        <v>0</v>
      </c>
      <c r="I48" s="56">
        <f t="shared" si="19"/>
        <v>0</v>
      </c>
      <c r="J48" s="39"/>
      <c r="K48" s="120" t="str">
        <f t="shared" si="13"/>
        <v xml:space="preserve"> </v>
      </c>
      <c r="L48" s="121" t="str">
        <f t="shared" si="14"/>
        <v xml:space="preserve"> </v>
      </c>
      <c r="M48" s="121" t="str">
        <f t="shared" si="15"/>
        <v xml:space="preserve"> </v>
      </c>
      <c r="N48" s="39"/>
      <c r="O48" s="3" t="str">
        <f t="shared" si="22"/>
        <v xml:space="preserve"> </v>
      </c>
      <c r="P48" s="7" t="str">
        <f>IF(M48=" "," ",SUMPRODUCT((K48='Calculator Data Summary'!$A$8:$A$19)*('Rev Req''t_yrs 1-3'!M48='Calculator Data Summary'!$G$7:$I$7)*'Calculator Data Summary'!$G$8:$I$19))</f>
        <v xml:space="preserve"> </v>
      </c>
      <c r="Q48" s="7" t="str">
        <f t="shared" si="20"/>
        <v xml:space="preserve"> </v>
      </c>
      <c r="R48" s="56" t="str">
        <f t="shared" si="23"/>
        <v xml:space="preserve"> </v>
      </c>
      <c r="S48" s="56" t="str">
        <f t="shared" si="10"/>
        <v xml:space="preserve"> </v>
      </c>
      <c r="T48" s="7" t="str">
        <f>IF(M48=" "," ",SUMPRODUCT((K48='Calculator Data Summary'!$A$8:$A$19)*('Rev Req''t_yrs 1-3'!M48='Calculator Data Summary'!$O$7:$Q$7)*'Calculator Data Summary'!$O$8:$Q$19))</f>
        <v xml:space="preserve"> </v>
      </c>
      <c r="U48" s="7" t="str">
        <f t="shared" si="21"/>
        <v xml:space="preserve"> </v>
      </c>
      <c r="V48" s="56" t="str">
        <f t="shared" si="11"/>
        <v xml:space="preserve"> </v>
      </c>
      <c r="W48" s="56" t="str">
        <f t="shared" si="12"/>
        <v xml:space="preserve"> </v>
      </c>
    </row>
    <row r="49" spans="1:23">
      <c r="A49" s="33"/>
      <c r="B49" s="33"/>
      <c r="C49" s="33"/>
      <c r="D49" s="39"/>
      <c r="E49" s="37"/>
      <c r="F49" s="35">
        <f t="shared" si="16"/>
        <v>0</v>
      </c>
      <c r="G49" s="28" t="str">
        <f t="shared" si="17"/>
        <v xml:space="preserve"> </v>
      </c>
      <c r="H49" s="35">
        <f t="shared" si="18"/>
        <v>0</v>
      </c>
      <c r="I49" s="56">
        <f t="shared" si="19"/>
        <v>0</v>
      </c>
      <c r="J49" s="39"/>
      <c r="K49" s="120" t="str">
        <f t="shared" si="13"/>
        <v xml:space="preserve"> </v>
      </c>
      <c r="L49" s="121" t="str">
        <f t="shared" si="14"/>
        <v xml:space="preserve"> </v>
      </c>
      <c r="M49" s="121" t="str">
        <f t="shared" si="15"/>
        <v xml:space="preserve"> </v>
      </c>
      <c r="N49" s="39"/>
      <c r="O49" s="3" t="str">
        <f t="shared" si="22"/>
        <v xml:space="preserve"> </v>
      </c>
      <c r="P49" s="7" t="str">
        <f>IF(M49=" "," ",SUMPRODUCT((K49='Calculator Data Summary'!$A$8:$A$19)*('Rev Req''t_yrs 1-3'!M49='Calculator Data Summary'!$G$7:$I$7)*'Calculator Data Summary'!$G$8:$I$19))</f>
        <v xml:space="preserve"> </v>
      </c>
      <c r="Q49" s="7" t="str">
        <f t="shared" si="20"/>
        <v xml:space="preserve"> </v>
      </c>
      <c r="R49" s="56" t="str">
        <f t="shared" si="23"/>
        <v xml:space="preserve"> </v>
      </c>
      <c r="S49" s="56" t="str">
        <f t="shared" si="10"/>
        <v xml:space="preserve"> </v>
      </c>
      <c r="T49" s="7" t="str">
        <f>IF(M49=" "," ",SUMPRODUCT((K49='Calculator Data Summary'!$A$8:$A$19)*('Rev Req''t_yrs 1-3'!M49='Calculator Data Summary'!$O$7:$Q$7)*'Calculator Data Summary'!$O$8:$Q$19))</f>
        <v xml:space="preserve"> </v>
      </c>
      <c r="U49" s="7" t="str">
        <f t="shared" si="21"/>
        <v xml:space="preserve"> </v>
      </c>
      <c r="V49" s="56" t="str">
        <f t="shared" si="11"/>
        <v xml:space="preserve"> </v>
      </c>
      <c r="W49" s="56" t="str">
        <f t="shared" si="12"/>
        <v xml:space="preserve"> </v>
      </c>
    </row>
    <row r="50" spans="1:23">
      <c r="A50" s="33"/>
      <c r="B50" s="33"/>
      <c r="C50" s="33"/>
      <c r="D50" s="39"/>
      <c r="E50" s="37"/>
      <c r="F50" s="35">
        <f t="shared" si="16"/>
        <v>0</v>
      </c>
      <c r="G50" s="28" t="str">
        <f t="shared" si="17"/>
        <v xml:space="preserve"> </v>
      </c>
      <c r="H50" s="35">
        <f t="shared" si="18"/>
        <v>0</v>
      </c>
      <c r="I50" s="56">
        <f t="shared" si="19"/>
        <v>0</v>
      </c>
      <c r="J50" s="39"/>
      <c r="K50" s="120" t="str">
        <f t="shared" si="13"/>
        <v xml:space="preserve"> </v>
      </c>
      <c r="L50" s="121" t="str">
        <f t="shared" si="14"/>
        <v xml:space="preserve"> </v>
      </c>
      <c r="M50" s="121" t="str">
        <f t="shared" si="15"/>
        <v xml:space="preserve"> </v>
      </c>
      <c r="N50" s="39"/>
      <c r="O50" s="3" t="str">
        <f t="shared" si="22"/>
        <v xml:space="preserve"> </v>
      </c>
      <c r="P50" s="7" t="str">
        <f>IF(M50=" "," ",SUMPRODUCT((K50='Calculator Data Summary'!$A$8:$A$19)*('Rev Req''t_yrs 1-3'!M50='Calculator Data Summary'!$G$7:$I$7)*'Calculator Data Summary'!$G$8:$I$19))</f>
        <v xml:space="preserve"> </v>
      </c>
      <c r="Q50" s="7" t="str">
        <f t="shared" si="20"/>
        <v xml:space="preserve"> </v>
      </c>
      <c r="R50" s="56" t="str">
        <f t="shared" si="23"/>
        <v xml:space="preserve"> </v>
      </c>
      <c r="S50" s="56" t="str">
        <f t="shared" si="10"/>
        <v xml:space="preserve"> </v>
      </c>
      <c r="T50" s="7" t="str">
        <f>IF(M50=" "," ",SUMPRODUCT((K50='Calculator Data Summary'!$A$8:$A$19)*('Rev Req''t_yrs 1-3'!M50='Calculator Data Summary'!$O$7:$Q$7)*'Calculator Data Summary'!$O$8:$Q$19))</f>
        <v xml:space="preserve"> </v>
      </c>
      <c r="U50" s="7" t="str">
        <f t="shared" si="21"/>
        <v xml:space="preserve"> </v>
      </c>
      <c r="V50" s="56" t="str">
        <f t="shared" si="11"/>
        <v xml:space="preserve"> </v>
      </c>
      <c r="W50" s="56" t="str">
        <f t="shared" si="12"/>
        <v xml:space="preserve"> </v>
      </c>
    </row>
    <row r="51" spans="1:23">
      <c r="A51" s="75" t="s">
        <v>142</v>
      </c>
      <c r="B51" s="75" t="s">
        <v>142</v>
      </c>
      <c r="C51" s="75" t="s">
        <v>142</v>
      </c>
      <c r="D51" s="75" t="s">
        <v>142</v>
      </c>
      <c r="E51" s="75" t="s">
        <v>142</v>
      </c>
      <c r="F51" s="75" t="s">
        <v>142</v>
      </c>
      <c r="G51" s="75" t="s">
        <v>142</v>
      </c>
      <c r="H51" s="75" t="s">
        <v>142</v>
      </c>
      <c r="I51" s="75" t="s">
        <v>142</v>
      </c>
      <c r="J51" s="75" t="s">
        <v>142</v>
      </c>
      <c r="K51" s="75" t="s">
        <v>142</v>
      </c>
      <c r="L51" s="75" t="s">
        <v>142</v>
      </c>
      <c r="M51" s="75" t="s">
        <v>142</v>
      </c>
      <c r="N51" s="75" t="s">
        <v>142</v>
      </c>
      <c r="O51" s="75" t="s">
        <v>142</v>
      </c>
      <c r="P51" s="75" t="s">
        <v>142</v>
      </c>
      <c r="Q51" s="75" t="s">
        <v>142</v>
      </c>
      <c r="R51" s="75" t="s">
        <v>142</v>
      </c>
      <c r="S51" s="75"/>
      <c r="T51" s="75" t="s">
        <v>142</v>
      </c>
      <c r="U51" s="75" t="s">
        <v>142</v>
      </c>
      <c r="V51" s="75" t="s">
        <v>142</v>
      </c>
      <c r="W51" s="75" t="s">
        <v>142</v>
      </c>
    </row>
  </sheetData>
  <pageMargins left="0.7" right="0.7" top="0.75" bottom="0.75" header="0.3" footer="0.3"/>
  <pageSetup orientation="portrait" r:id="rId1"/>
  <ignoredErrors>
    <ignoredError sqref="V7" evalError="1"/>
  </ignoredError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Input!$C$97:$C$102</xm:f>
          </x14:formula1>
          <xm:sqref>A8:A50</xm:sqref>
        </x14:dataValidation>
        <x14:dataValidation type="list" allowBlank="1" showInputMessage="1" showErrorMessage="1" xr:uid="{00000000-0002-0000-0200-000001000000}">
          <x14:formula1>
            <xm:f>Input!$C$116:$C$118</xm:f>
          </x14:formula1>
          <xm:sqref>D8:D50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pane="topRight" activeCell="K9" sqref="K9"/>
      <selection activeCell="B3" sqref="B3"/>
    </sheetView>
  </sheetViews>
  <sheetFormatPr defaultColWidth="8.85546875" defaultRowHeight="15"/>
  <cols>
    <col min="1" max="2" width="19.140625" customWidth="1"/>
    <col min="3" max="3" width="22.42578125" customWidth="1"/>
    <col min="4" max="4" width="18.28515625" bestFit="1" customWidth="1"/>
    <col min="5" max="5" width="13.7109375" customWidth="1"/>
    <col min="6" max="6" width="11.42578125" bestFit="1" customWidth="1"/>
    <col min="7" max="7" width="12.42578125" bestFit="1" customWidth="1"/>
    <col min="8" max="8" width="10.42578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42578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c r="A1" s="134" t="s">
        <v>80</v>
      </c>
      <c r="B1" s="1"/>
    </row>
    <row r="2" spans="1:39">
      <c r="A2" s="1" t="s">
        <v>143</v>
      </c>
      <c r="B2" s="1"/>
    </row>
    <row r="3" spans="1:39">
      <c r="A3" s="1"/>
      <c r="B3" s="1"/>
    </row>
    <row r="4" spans="1:39">
      <c r="A4" t="s">
        <v>144</v>
      </c>
      <c r="B4" s="38">
        <v>44926</v>
      </c>
      <c r="C4" t="s">
        <v>145</v>
      </c>
      <c r="D4" t="s">
        <v>146</v>
      </c>
      <c r="K4" s="127"/>
    </row>
    <row r="5" spans="1:39">
      <c r="A5" t="s">
        <v>147</v>
      </c>
      <c r="B5" s="38">
        <v>44378</v>
      </c>
      <c r="C5" s="39">
        <v>10</v>
      </c>
      <c r="D5" s="39">
        <v>10</v>
      </c>
      <c r="K5" s="127"/>
    </row>
    <row r="6" spans="1:39">
      <c r="A6" t="s">
        <v>148</v>
      </c>
      <c r="B6" s="3" t="s">
        <v>149</v>
      </c>
    </row>
    <row r="7" spans="1:39" ht="63.95">
      <c r="A7" s="32" t="s">
        <v>150</v>
      </c>
      <c r="B7" s="33">
        <v>20501</v>
      </c>
      <c r="K7" s="147"/>
    </row>
    <row r="8" spans="1:39" ht="63.95">
      <c r="A8" s="32" t="s">
        <v>151</v>
      </c>
      <c r="B8" s="33">
        <v>20501</v>
      </c>
      <c r="K8" s="147"/>
      <c r="AB8" s="85"/>
    </row>
    <row r="9" spans="1:39">
      <c r="A9" s="1" t="s">
        <v>152</v>
      </c>
      <c r="B9" s="41">
        <v>2023</v>
      </c>
      <c r="C9" s="39">
        <v>10</v>
      </c>
      <c r="D9" s="39">
        <v>10</v>
      </c>
      <c r="I9" s="74"/>
    </row>
    <row r="10" spans="1:39">
      <c r="B10" s="41">
        <v>2024</v>
      </c>
      <c r="C10" s="39">
        <v>10</v>
      </c>
      <c r="D10" s="39">
        <v>10</v>
      </c>
    </row>
    <row r="11" spans="1:39">
      <c r="B11" s="41">
        <v>2025</v>
      </c>
      <c r="C11" s="39">
        <v>10</v>
      </c>
      <c r="D11" s="39">
        <v>10</v>
      </c>
    </row>
    <row r="13" spans="1:39" s="5" customFormat="1">
      <c r="A13" s="6" t="s">
        <v>153</v>
      </c>
      <c r="B13" s="144" t="str">
        <f>CONCATENATE(TEXT(B4,"mmmm")," ",YEAR(B4))</f>
        <v>December 2022</v>
      </c>
      <c r="C13" s="4" t="str">
        <f>CONCATENATE("January"," ",$B$9)</f>
        <v>January 2023</v>
      </c>
      <c r="D13" s="4" t="str">
        <f>CONCATENATE("February"," ",$B$9)</f>
        <v>February 2023</v>
      </c>
      <c r="E13" s="4" t="str">
        <f>CONCATENATE("March"," ",$B$9)</f>
        <v>March 2023</v>
      </c>
      <c r="F13" s="4" t="str">
        <f>CONCATENATE("April"," ",$B$9)</f>
        <v>April 2023</v>
      </c>
      <c r="G13" s="4" t="str">
        <f>CONCATENATE("May"," ",$B$9)</f>
        <v>May 2023</v>
      </c>
      <c r="H13" s="4" t="str">
        <f>CONCATENATE("June"," ",$B$9)</f>
        <v>June 2023</v>
      </c>
      <c r="I13" s="4" t="str">
        <f>CONCATENATE("July"," ",$B$9)</f>
        <v>July 2023</v>
      </c>
      <c r="J13" s="4" t="str">
        <f>CONCATENATE("August"," ",$B$9)</f>
        <v>August 2023</v>
      </c>
      <c r="K13" s="4" t="str">
        <f>CONCATENATE("September"," ",$B$9)</f>
        <v>September 2023</v>
      </c>
      <c r="L13" s="4" t="str">
        <f>CONCATENATE("October"," ",$B$9)</f>
        <v>October 2023</v>
      </c>
      <c r="M13" s="4" t="str">
        <f>CONCATENATE("November"," ",$B$9)</f>
        <v>November 2023</v>
      </c>
      <c r="N13" s="4" t="str">
        <f>CONCATENATE("December"," ",$B$9)</f>
        <v>December 2023</v>
      </c>
      <c r="O13" s="4" t="str">
        <f>CONCATENATE("January"," ",$B$10)</f>
        <v>January 2024</v>
      </c>
      <c r="P13" s="4" t="str">
        <f>CONCATENATE("February"," ",$B$10)</f>
        <v>February 2024</v>
      </c>
      <c r="Q13" s="4" t="str">
        <f>CONCATENATE("March"," ",$B$10)</f>
        <v>March 2024</v>
      </c>
      <c r="R13" s="4" t="str">
        <f>CONCATENATE("April"," ",$B$10)</f>
        <v>April 2024</v>
      </c>
      <c r="S13" s="4" t="str">
        <f>CONCATENATE("May"," ",$B$10)</f>
        <v>May 2024</v>
      </c>
      <c r="T13" s="4" t="str">
        <f>CONCATENATE("June"," ",$B$10)</f>
        <v>June 2024</v>
      </c>
      <c r="U13" s="4" t="str">
        <f>CONCATENATE("July"," ",$B$10)</f>
        <v>July 2024</v>
      </c>
      <c r="V13" s="4" t="str">
        <f>CONCATENATE("August"," ",$B$10)</f>
        <v>August 2024</v>
      </c>
      <c r="W13" s="4" t="str">
        <f>CONCATENATE("September"," ",$B$10)</f>
        <v>September 2024</v>
      </c>
      <c r="X13" s="4" t="str">
        <f>CONCATENATE("October"," ",$B$10)</f>
        <v>October 2024</v>
      </c>
      <c r="Y13" s="4" t="str">
        <f>CONCATENATE("November"," ",$B$10)</f>
        <v>November 2024</v>
      </c>
      <c r="Z13" s="4" t="str">
        <f>CONCATENATE("December"," ",$B$10)</f>
        <v>December 2024</v>
      </c>
      <c r="AA13" s="4" t="str">
        <f>CONCATENATE("January"," ",$B$11)</f>
        <v>January 2025</v>
      </c>
      <c r="AB13" s="4" t="str">
        <f>CONCATENATE("February"," ",$B$11)</f>
        <v>February 2025</v>
      </c>
      <c r="AC13" s="4" t="str">
        <f>CONCATENATE("March"," ",$B$11)</f>
        <v>March 2025</v>
      </c>
      <c r="AD13" s="4" t="str">
        <f>CONCATENATE("April"," ",$B$11)</f>
        <v>April 2025</v>
      </c>
      <c r="AE13" s="4" t="str">
        <f>CONCATENATE("May"," ",$B$11)</f>
        <v>May 2025</v>
      </c>
      <c r="AF13" s="4" t="str">
        <f>CONCATENATE("June"," ",$B$11)</f>
        <v>June 2025</v>
      </c>
      <c r="AG13" s="4" t="str">
        <f>CONCATENATE("July"," ",$B$11)</f>
        <v>July 2025</v>
      </c>
      <c r="AH13" s="4" t="str">
        <f>CONCATENATE("August"," ",$B$11)</f>
        <v>August 2025</v>
      </c>
      <c r="AI13" s="4" t="str">
        <f>CONCATENATE("September"," ",$B$11)</f>
        <v>September 2025</v>
      </c>
      <c r="AJ13" s="4" t="str">
        <f>CONCATENATE("October"," ",$B$11)</f>
        <v>October 2025</v>
      </c>
      <c r="AK13" s="4" t="str">
        <f>CONCATENATE("November"," ",$B$11)</f>
        <v>November 2025</v>
      </c>
      <c r="AL13" s="4" t="str">
        <f>CONCATENATE("December"," ",$B$11)</f>
        <v>December 2025</v>
      </c>
      <c r="AM13" t="s">
        <v>154</v>
      </c>
    </row>
    <row r="14" spans="1:39">
      <c r="A14" t="s">
        <v>155</v>
      </c>
      <c r="B14" s="58">
        <v>6</v>
      </c>
      <c r="C14" s="58">
        <v>6</v>
      </c>
      <c r="D14" s="3">
        <f>C14</f>
        <v>6</v>
      </c>
      <c r="E14" s="3">
        <f t="shared" ref="E14:N14" si="0">D14</f>
        <v>6</v>
      </c>
      <c r="F14" s="3">
        <f t="shared" si="0"/>
        <v>6</v>
      </c>
      <c r="G14" s="3">
        <f t="shared" si="0"/>
        <v>6</v>
      </c>
      <c r="H14" s="3">
        <f t="shared" si="0"/>
        <v>6</v>
      </c>
      <c r="I14" s="3">
        <f t="shared" si="0"/>
        <v>6</v>
      </c>
      <c r="J14" s="3">
        <f t="shared" si="0"/>
        <v>6</v>
      </c>
      <c r="K14" s="3">
        <f t="shared" si="0"/>
        <v>6</v>
      </c>
      <c r="L14" s="3">
        <f t="shared" si="0"/>
        <v>6</v>
      </c>
      <c r="M14" s="3">
        <f t="shared" si="0"/>
        <v>6</v>
      </c>
      <c r="N14" s="3">
        <f t="shared" si="0"/>
        <v>6</v>
      </c>
      <c r="O14" s="58">
        <v>6</v>
      </c>
      <c r="P14" s="3">
        <f t="shared" ref="P14:AL17" si="1">O14</f>
        <v>6</v>
      </c>
      <c r="Q14" s="3">
        <f t="shared" si="1"/>
        <v>6</v>
      </c>
      <c r="R14" s="3">
        <f t="shared" si="1"/>
        <v>6</v>
      </c>
      <c r="S14" s="3">
        <f t="shared" si="1"/>
        <v>6</v>
      </c>
      <c r="T14" s="3">
        <f t="shared" si="1"/>
        <v>6</v>
      </c>
      <c r="U14" s="3">
        <f t="shared" si="1"/>
        <v>6</v>
      </c>
      <c r="V14" s="3">
        <f t="shared" si="1"/>
        <v>6</v>
      </c>
      <c r="W14" s="3">
        <f t="shared" si="1"/>
        <v>6</v>
      </c>
      <c r="X14" s="3">
        <f t="shared" si="1"/>
        <v>6</v>
      </c>
      <c r="Y14" s="3">
        <f t="shared" si="1"/>
        <v>6</v>
      </c>
      <c r="Z14" s="3">
        <f t="shared" si="1"/>
        <v>6</v>
      </c>
      <c r="AA14" s="58">
        <v>6</v>
      </c>
      <c r="AB14" s="3">
        <f t="shared" si="1"/>
        <v>6</v>
      </c>
      <c r="AC14" s="3">
        <f t="shared" si="1"/>
        <v>6</v>
      </c>
      <c r="AD14" s="3">
        <f t="shared" si="1"/>
        <v>6</v>
      </c>
      <c r="AE14" s="3">
        <f t="shared" si="1"/>
        <v>6</v>
      </c>
      <c r="AF14" s="3">
        <f t="shared" si="1"/>
        <v>6</v>
      </c>
      <c r="AG14" s="3">
        <f t="shared" si="1"/>
        <v>6</v>
      </c>
      <c r="AH14" s="3">
        <f t="shared" si="1"/>
        <v>6</v>
      </c>
      <c r="AI14" s="3">
        <f t="shared" si="1"/>
        <v>6</v>
      </c>
      <c r="AJ14" s="3">
        <f t="shared" si="1"/>
        <v>6</v>
      </c>
      <c r="AK14" s="3">
        <f t="shared" si="1"/>
        <v>6</v>
      </c>
      <c r="AL14" s="3">
        <f t="shared" si="1"/>
        <v>6</v>
      </c>
      <c r="AM14" t="s">
        <v>154</v>
      </c>
    </row>
    <row r="15" spans="1:39">
      <c r="A15" t="s">
        <v>156</v>
      </c>
      <c r="B15" s="58">
        <v>10</v>
      </c>
      <c r="C15" s="58">
        <v>10</v>
      </c>
      <c r="D15" s="3">
        <v>10</v>
      </c>
      <c r="E15" s="3">
        <v>10</v>
      </c>
      <c r="F15" s="3">
        <v>10</v>
      </c>
      <c r="G15" s="3">
        <v>10</v>
      </c>
      <c r="H15" s="3">
        <v>10</v>
      </c>
      <c r="I15" s="3">
        <v>10</v>
      </c>
      <c r="J15" s="3">
        <v>10</v>
      </c>
      <c r="K15" s="3">
        <v>10</v>
      </c>
      <c r="L15" s="3">
        <v>10</v>
      </c>
      <c r="M15" s="3">
        <v>10</v>
      </c>
      <c r="N15" s="3">
        <v>10</v>
      </c>
      <c r="O15" s="58">
        <v>10</v>
      </c>
      <c r="P15" s="3">
        <v>10</v>
      </c>
      <c r="Q15" s="3">
        <v>10</v>
      </c>
      <c r="R15" s="3">
        <v>10</v>
      </c>
      <c r="S15" s="3">
        <v>10</v>
      </c>
      <c r="T15" s="3">
        <v>10</v>
      </c>
      <c r="U15" s="3">
        <v>10</v>
      </c>
      <c r="V15" s="3">
        <v>10</v>
      </c>
      <c r="W15" s="3">
        <v>10</v>
      </c>
      <c r="X15" s="3">
        <v>10</v>
      </c>
      <c r="Y15" s="3">
        <v>10</v>
      </c>
      <c r="Z15" s="3">
        <v>10</v>
      </c>
      <c r="AA15" s="58">
        <v>10</v>
      </c>
      <c r="AB15" s="3">
        <v>10</v>
      </c>
      <c r="AC15" s="3">
        <v>10</v>
      </c>
      <c r="AD15" s="3">
        <v>10</v>
      </c>
      <c r="AE15" s="3">
        <v>10</v>
      </c>
      <c r="AF15" s="3">
        <v>10</v>
      </c>
      <c r="AG15" s="3">
        <v>10</v>
      </c>
      <c r="AH15" s="3">
        <v>10</v>
      </c>
      <c r="AI15" s="3">
        <v>10</v>
      </c>
      <c r="AJ15" s="3">
        <v>10</v>
      </c>
      <c r="AK15" s="3">
        <v>10</v>
      </c>
      <c r="AL15" s="3">
        <v>10</v>
      </c>
      <c r="AM15" t="s">
        <v>154</v>
      </c>
    </row>
    <row r="16" spans="1:39">
      <c r="A16" t="s">
        <v>157</v>
      </c>
      <c r="B16" s="58"/>
      <c r="C16" s="58"/>
      <c r="D16" s="3">
        <f t="shared" ref="D16:D17" si="2">C16</f>
        <v>0</v>
      </c>
      <c r="E16" s="3">
        <f t="shared" ref="E16:N17" si="3">D16</f>
        <v>0</v>
      </c>
      <c r="F16" s="3">
        <f t="shared" si="3"/>
        <v>0</v>
      </c>
      <c r="G16" s="3">
        <f t="shared" si="3"/>
        <v>0</v>
      </c>
      <c r="H16" s="3">
        <f t="shared" si="3"/>
        <v>0</v>
      </c>
      <c r="I16" s="3">
        <f t="shared" si="3"/>
        <v>0</v>
      </c>
      <c r="J16" s="3">
        <f t="shared" si="3"/>
        <v>0</v>
      </c>
      <c r="K16" s="3">
        <f t="shared" si="3"/>
        <v>0</v>
      </c>
      <c r="L16" s="3">
        <f t="shared" si="3"/>
        <v>0</v>
      </c>
      <c r="M16" s="3">
        <f t="shared" si="3"/>
        <v>0</v>
      </c>
      <c r="N16" s="3">
        <f t="shared" si="3"/>
        <v>0</v>
      </c>
      <c r="O16" s="58"/>
      <c r="P16" s="3">
        <f t="shared" si="1"/>
        <v>0</v>
      </c>
      <c r="Q16" s="3">
        <f t="shared" si="1"/>
        <v>0</v>
      </c>
      <c r="R16" s="3">
        <f t="shared" si="1"/>
        <v>0</v>
      </c>
      <c r="S16" s="3">
        <f t="shared" si="1"/>
        <v>0</v>
      </c>
      <c r="T16" s="3">
        <f t="shared" si="1"/>
        <v>0</v>
      </c>
      <c r="U16" s="3">
        <f t="shared" si="1"/>
        <v>0</v>
      </c>
      <c r="V16" s="3">
        <f t="shared" si="1"/>
        <v>0</v>
      </c>
      <c r="W16" s="3">
        <f t="shared" si="1"/>
        <v>0</v>
      </c>
      <c r="X16" s="3">
        <f t="shared" si="1"/>
        <v>0</v>
      </c>
      <c r="Y16" s="3">
        <f t="shared" si="1"/>
        <v>0</v>
      </c>
      <c r="Z16" s="3">
        <f t="shared" si="1"/>
        <v>0</v>
      </c>
      <c r="AA16" s="58"/>
      <c r="AB16" s="3">
        <f t="shared" si="1"/>
        <v>0</v>
      </c>
      <c r="AC16" s="3">
        <f t="shared" si="1"/>
        <v>0</v>
      </c>
      <c r="AD16" s="3">
        <f t="shared" si="1"/>
        <v>0</v>
      </c>
      <c r="AE16" s="3">
        <f t="shared" si="1"/>
        <v>0</v>
      </c>
      <c r="AF16" s="3">
        <f t="shared" si="1"/>
        <v>0</v>
      </c>
      <c r="AG16" s="3">
        <f t="shared" si="1"/>
        <v>0</v>
      </c>
      <c r="AH16" s="3">
        <f t="shared" si="1"/>
        <v>0</v>
      </c>
      <c r="AI16" s="3">
        <f t="shared" si="1"/>
        <v>0</v>
      </c>
      <c r="AJ16" s="3">
        <f t="shared" si="1"/>
        <v>0</v>
      </c>
      <c r="AK16" s="3">
        <f t="shared" si="1"/>
        <v>0</v>
      </c>
      <c r="AL16" s="3">
        <f t="shared" si="1"/>
        <v>0</v>
      </c>
      <c r="AM16" t="s">
        <v>154</v>
      </c>
    </row>
    <row r="17" spans="1:39">
      <c r="A17" t="s">
        <v>158</v>
      </c>
      <c r="B17" s="58"/>
      <c r="C17" s="58"/>
      <c r="D17" s="3">
        <f t="shared" si="2"/>
        <v>0</v>
      </c>
      <c r="E17" s="3">
        <f t="shared" si="3"/>
        <v>0</v>
      </c>
      <c r="F17" s="3">
        <f t="shared" si="3"/>
        <v>0</v>
      </c>
      <c r="G17" s="3">
        <f t="shared" si="3"/>
        <v>0</v>
      </c>
      <c r="H17" s="3">
        <f t="shared" si="3"/>
        <v>0</v>
      </c>
      <c r="I17" s="3">
        <f t="shared" si="3"/>
        <v>0</v>
      </c>
      <c r="J17" s="3">
        <f t="shared" si="3"/>
        <v>0</v>
      </c>
      <c r="K17" s="3">
        <f t="shared" si="3"/>
        <v>0</v>
      </c>
      <c r="L17" s="3">
        <f t="shared" si="3"/>
        <v>0</v>
      </c>
      <c r="M17" s="3">
        <f t="shared" si="3"/>
        <v>0</v>
      </c>
      <c r="N17" s="3">
        <f t="shared" si="3"/>
        <v>0</v>
      </c>
      <c r="O17" s="58"/>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3">
        <f t="shared" si="1"/>
        <v>0</v>
      </c>
      <c r="AA17" s="58"/>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3">
        <f t="shared" si="1"/>
        <v>0</v>
      </c>
      <c r="AM17" t="s">
        <v>154</v>
      </c>
    </row>
    <row r="18" spans="1:39">
      <c r="A18" t="s">
        <v>159</v>
      </c>
      <c r="B18" s="58"/>
      <c r="C18" s="58"/>
      <c r="D18" s="3">
        <f t="shared" ref="D18" si="4">C18</f>
        <v>0</v>
      </c>
      <c r="E18" s="3">
        <f t="shared" ref="E18" si="5">D18</f>
        <v>0</v>
      </c>
      <c r="F18" s="3">
        <f t="shared" ref="F18" si="6">E18</f>
        <v>0</v>
      </c>
      <c r="G18" s="3">
        <f t="shared" ref="G18" si="7">F18</f>
        <v>0</v>
      </c>
      <c r="H18" s="3">
        <f t="shared" ref="H18" si="8">G18</f>
        <v>0</v>
      </c>
      <c r="I18" s="3">
        <f t="shared" ref="I18" si="9">H18</f>
        <v>0</v>
      </c>
      <c r="J18" s="3">
        <f t="shared" ref="J18" si="10">I18</f>
        <v>0</v>
      </c>
      <c r="K18" s="3">
        <f t="shared" ref="K18" si="11">J18</f>
        <v>0</v>
      </c>
      <c r="L18" s="3">
        <f t="shared" ref="L18" si="12">K18</f>
        <v>0</v>
      </c>
      <c r="M18" s="3">
        <f t="shared" ref="M18" si="13">L18</f>
        <v>0</v>
      </c>
      <c r="N18" s="3">
        <f t="shared" ref="N18" si="14">M18</f>
        <v>0</v>
      </c>
      <c r="O18" s="58"/>
      <c r="P18" s="3">
        <f t="shared" ref="P18" si="15">O18</f>
        <v>0</v>
      </c>
      <c r="Q18" s="3">
        <f t="shared" ref="Q18" si="16">P18</f>
        <v>0</v>
      </c>
      <c r="R18" s="3">
        <f t="shared" ref="R18" si="17">Q18</f>
        <v>0</v>
      </c>
      <c r="S18" s="3">
        <f t="shared" ref="S18" si="18">R18</f>
        <v>0</v>
      </c>
      <c r="T18" s="3">
        <f t="shared" ref="T18" si="19">S18</f>
        <v>0</v>
      </c>
      <c r="U18" s="3">
        <f t="shared" ref="U18" si="20">T18</f>
        <v>0</v>
      </c>
      <c r="V18" s="3">
        <f t="shared" ref="V18" si="21">U18</f>
        <v>0</v>
      </c>
      <c r="W18" s="3">
        <f t="shared" ref="W18" si="22">V18</f>
        <v>0</v>
      </c>
      <c r="X18" s="3">
        <f t="shared" ref="X18" si="23">W18</f>
        <v>0</v>
      </c>
      <c r="Y18" s="3">
        <f t="shared" ref="Y18" si="24">X18</f>
        <v>0</v>
      </c>
      <c r="Z18" s="3">
        <f t="shared" ref="Z18" si="25">Y18</f>
        <v>0</v>
      </c>
      <c r="AA18" s="58"/>
      <c r="AB18" s="3">
        <f t="shared" ref="AB18" si="26">AA18</f>
        <v>0</v>
      </c>
      <c r="AC18" s="3">
        <f t="shared" ref="AC18" si="27">AB18</f>
        <v>0</v>
      </c>
      <c r="AD18" s="3">
        <f t="shared" ref="AD18" si="28">AC18</f>
        <v>0</v>
      </c>
      <c r="AE18" s="3">
        <f t="shared" ref="AE18" si="29">AD18</f>
        <v>0</v>
      </c>
      <c r="AF18" s="3">
        <f t="shared" ref="AF18" si="30">AE18</f>
        <v>0</v>
      </c>
      <c r="AG18" s="3">
        <f t="shared" ref="AG18" si="31">AF18</f>
        <v>0</v>
      </c>
      <c r="AH18" s="3">
        <f t="shared" ref="AH18" si="32">AG18</f>
        <v>0</v>
      </c>
      <c r="AI18" s="3">
        <f t="shared" ref="AI18" si="33">AH18</f>
        <v>0</v>
      </c>
      <c r="AJ18" s="3">
        <f t="shared" ref="AJ18" si="34">AI18</f>
        <v>0</v>
      </c>
      <c r="AK18" s="3">
        <f t="shared" ref="AK18" si="35">AJ18</f>
        <v>0</v>
      </c>
      <c r="AL18" s="3">
        <f t="shared" ref="AL18" si="36">AK18</f>
        <v>0</v>
      </c>
      <c r="AM18" t="s">
        <v>154</v>
      </c>
    </row>
    <row r="19" spans="1:39">
      <c r="AM19" t="s">
        <v>154</v>
      </c>
    </row>
    <row r="20" spans="1:39" s="5" customFormat="1">
      <c r="A20" s="6" t="s">
        <v>160</v>
      </c>
      <c r="B20" s="4" t="str">
        <f>+B13</f>
        <v>December 2022</v>
      </c>
      <c r="C20" s="4" t="str">
        <f>+C13</f>
        <v>January 2023</v>
      </c>
      <c r="D20" s="4" t="str">
        <f t="shared" ref="D20:AL20" si="37">+D13</f>
        <v>February 2023</v>
      </c>
      <c r="E20" s="4" t="str">
        <f t="shared" si="37"/>
        <v>March 2023</v>
      </c>
      <c r="F20" s="4" t="str">
        <f t="shared" si="37"/>
        <v>April 2023</v>
      </c>
      <c r="G20" s="4" t="str">
        <f t="shared" si="37"/>
        <v>May 2023</v>
      </c>
      <c r="H20" s="4" t="str">
        <f t="shared" si="37"/>
        <v>June 2023</v>
      </c>
      <c r="I20" s="4" t="str">
        <f t="shared" si="37"/>
        <v>July 2023</v>
      </c>
      <c r="J20" s="4" t="str">
        <f t="shared" si="37"/>
        <v>August 2023</v>
      </c>
      <c r="K20" s="4" t="str">
        <f t="shared" si="37"/>
        <v>September 2023</v>
      </c>
      <c r="L20" s="4" t="str">
        <f t="shared" si="37"/>
        <v>October 2023</v>
      </c>
      <c r="M20" s="4" t="str">
        <f t="shared" si="37"/>
        <v>November 2023</v>
      </c>
      <c r="N20" s="4" t="str">
        <f t="shared" si="37"/>
        <v>December 2023</v>
      </c>
      <c r="O20" s="4" t="str">
        <f t="shared" si="37"/>
        <v>January 2024</v>
      </c>
      <c r="P20" s="4" t="str">
        <f t="shared" si="37"/>
        <v>February 2024</v>
      </c>
      <c r="Q20" s="4" t="str">
        <f t="shared" si="37"/>
        <v>March 2024</v>
      </c>
      <c r="R20" s="4" t="str">
        <f t="shared" si="37"/>
        <v>April 2024</v>
      </c>
      <c r="S20" s="4" t="str">
        <f t="shared" si="37"/>
        <v>May 2024</v>
      </c>
      <c r="T20" s="4" t="str">
        <f t="shared" si="37"/>
        <v>June 2024</v>
      </c>
      <c r="U20" s="4" t="str">
        <f t="shared" si="37"/>
        <v>July 2024</v>
      </c>
      <c r="V20" s="4" t="str">
        <f t="shared" si="37"/>
        <v>August 2024</v>
      </c>
      <c r="W20" s="4" t="str">
        <f t="shared" si="37"/>
        <v>September 2024</v>
      </c>
      <c r="X20" s="4" t="str">
        <f t="shared" si="37"/>
        <v>October 2024</v>
      </c>
      <c r="Y20" s="4" t="str">
        <f t="shared" si="37"/>
        <v>November 2024</v>
      </c>
      <c r="Z20" s="4" t="str">
        <f t="shared" si="37"/>
        <v>December 2024</v>
      </c>
      <c r="AA20" s="4" t="str">
        <f t="shared" si="37"/>
        <v>January 2025</v>
      </c>
      <c r="AB20" s="4" t="str">
        <f t="shared" si="37"/>
        <v>February 2025</v>
      </c>
      <c r="AC20" s="4" t="str">
        <f t="shared" si="37"/>
        <v>March 2025</v>
      </c>
      <c r="AD20" s="4" t="str">
        <f t="shared" si="37"/>
        <v>April 2025</v>
      </c>
      <c r="AE20" s="4" t="str">
        <f t="shared" si="37"/>
        <v>May 2025</v>
      </c>
      <c r="AF20" s="4" t="str">
        <f t="shared" si="37"/>
        <v>June 2025</v>
      </c>
      <c r="AG20" s="4" t="str">
        <f t="shared" si="37"/>
        <v>July 2025</v>
      </c>
      <c r="AH20" s="4" t="str">
        <f t="shared" si="37"/>
        <v>August 2025</v>
      </c>
      <c r="AI20" s="4" t="str">
        <f t="shared" si="37"/>
        <v>September 2025</v>
      </c>
      <c r="AJ20" s="4" t="str">
        <f t="shared" si="37"/>
        <v>October 2025</v>
      </c>
      <c r="AK20" s="4" t="str">
        <f t="shared" si="37"/>
        <v>November 2025</v>
      </c>
      <c r="AL20" s="4" t="str">
        <f t="shared" si="37"/>
        <v>December 2025</v>
      </c>
      <c r="AM20" t="s">
        <v>154</v>
      </c>
    </row>
    <row r="21" spans="1:39">
      <c r="A21" t="str">
        <f>A14</f>
        <v>Tier 1</v>
      </c>
      <c r="B21" s="59">
        <v>2.7599</v>
      </c>
      <c r="C21" s="59">
        <v>2.7599</v>
      </c>
      <c r="D21" s="8">
        <v>2.7599</v>
      </c>
      <c r="E21" s="8">
        <v>2.7599</v>
      </c>
      <c r="F21" s="8">
        <v>2.7599</v>
      </c>
      <c r="G21" s="8">
        <v>2.7599</v>
      </c>
      <c r="H21" s="8">
        <v>2.7599</v>
      </c>
      <c r="I21" s="8">
        <v>3.0135000000000001</v>
      </c>
      <c r="J21" s="8">
        <v>3.0135000000000001</v>
      </c>
      <c r="K21" s="8">
        <v>3.0135000000000001</v>
      </c>
      <c r="L21" s="8">
        <v>3.0135000000000001</v>
      </c>
      <c r="M21" s="8">
        <v>3.0135000000000001</v>
      </c>
      <c r="N21" s="8">
        <v>3.0135000000000001</v>
      </c>
      <c r="O21" s="8">
        <v>3.0135000000000001</v>
      </c>
      <c r="P21" s="8">
        <v>3.0135000000000001</v>
      </c>
      <c r="Q21" s="8">
        <v>3.0135000000000001</v>
      </c>
      <c r="R21" s="8">
        <v>3.0135000000000001</v>
      </c>
      <c r="S21" s="8">
        <v>3.0135000000000001</v>
      </c>
      <c r="T21" s="8">
        <v>3.0135000000000001</v>
      </c>
      <c r="U21" s="8">
        <v>3.2444000000000002</v>
      </c>
      <c r="V21" s="8">
        <v>3.2444000000000002</v>
      </c>
      <c r="W21" s="8">
        <v>3.2444000000000002</v>
      </c>
      <c r="X21" s="8">
        <v>3.2444000000000002</v>
      </c>
      <c r="Y21" s="8">
        <v>3.2444000000000002</v>
      </c>
      <c r="Z21" s="8">
        <v>3.2444000000000002</v>
      </c>
      <c r="AA21" s="8">
        <v>3.2444000000000002</v>
      </c>
      <c r="AB21" s="8">
        <v>3.2444000000000002</v>
      </c>
      <c r="AC21" s="8">
        <v>3.2444000000000002</v>
      </c>
      <c r="AD21" s="8">
        <v>3.2444000000000002</v>
      </c>
      <c r="AE21" s="8">
        <v>3.2444000000000002</v>
      </c>
      <c r="AF21" s="8">
        <v>3.2444000000000002</v>
      </c>
      <c r="AG21" s="8">
        <v>3.2444000000000002</v>
      </c>
      <c r="AH21" s="8">
        <v>3.2444000000000002</v>
      </c>
      <c r="AI21" s="8">
        <v>3.2444000000000002</v>
      </c>
      <c r="AJ21" s="8">
        <v>3.2444000000000002</v>
      </c>
      <c r="AK21" s="8">
        <v>3.2444000000000002</v>
      </c>
      <c r="AL21" s="8">
        <v>3.2444000000000002</v>
      </c>
      <c r="AM21" t="s">
        <v>154</v>
      </c>
    </row>
    <row r="22" spans="1:39">
      <c r="A22" t="str">
        <f t="shared" ref="A22:A25" si="38">A15</f>
        <v>Tier 2</v>
      </c>
      <c r="B22" s="59">
        <v>4.7629000000000001</v>
      </c>
      <c r="C22" s="59">
        <v>4.7629000000000001</v>
      </c>
      <c r="D22" s="59">
        <v>4.7629000000000001</v>
      </c>
      <c r="E22" s="59">
        <v>4.7629000000000001</v>
      </c>
      <c r="F22" s="59">
        <v>4.7629000000000001</v>
      </c>
      <c r="G22" s="59">
        <v>4.7629000000000001</v>
      </c>
      <c r="H22" s="59">
        <v>4.7629000000000001</v>
      </c>
      <c r="I22" s="8">
        <v>5.2004999999999999</v>
      </c>
      <c r="J22" s="8">
        <v>5.2004999999999999</v>
      </c>
      <c r="K22" s="8">
        <v>5.2004999999999999</v>
      </c>
      <c r="L22" s="8">
        <v>5.2004999999999999</v>
      </c>
      <c r="M22" s="8">
        <v>5.2004999999999999</v>
      </c>
      <c r="N22" s="8">
        <v>5.2004999999999999</v>
      </c>
      <c r="O22" s="8">
        <v>5.2004999999999999</v>
      </c>
      <c r="P22" s="8">
        <v>5.2004999999999999</v>
      </c>
      <c r="Q22" s="8">
        <v>5.2004999999999999</v>
      </c>
      <c r="R22" s="8">
        <v>5.2004999999999999</v>
      </c>
      <c r="S22" s="8">
        <v>5.2004999999999999</v>
      </c>
      <c r="T22" s="8">
        <v>5.2004999999999999</v>
      </c>
      <c r="U22" s="8">
        <v>5.5989000000000004</v>
      </c>
      <c r="V22" s="8">
        <v>5.5989000000000004</v>
      </c>
      <c r="W22" s="8">
        <v>5.5989000000000004</v>
      </c>
      <c r="X22" s="8">
        <v>5.5989000000000004</v>
      </c>
      <c r="Y22" s="8">
        <v>5.5989000000000004</v>
      </c>
      <c r="Z22" s="8">
        <v>5.5989000000000004</v>
      </c>
      <c r="AA22" s="8">
        <v>5.5989000000000004</v>
      </c>
      <c r="AB22" s="8">
        <v>5.5989000000000004</v>
      </c>
      <c r="AC22" s="8">
        <v>5.5989000000000004</v>
      </c>
      <c r="AD22" s="8">
        <v>5.5989000000000004</v>
      </c>
      <c r="AE22" s="8">
        <v>5.5989000000000004</v>
      </c>
      <c r="AF22" s="8">
        <v>5.5989000000000004</v>
      </c>
      <c r="AG22" s="8">
        <v>5.5989000000000004</v>
      </c>
      <c r="AH22" s="8">
        <v>5.5989000000000004</v>
      </c>
      <c r="AI22" s="8">
        <v>5.5989000000000004</v>
      </c>
      <c r="AJ22" s="8">
        <v>5.5989000000000004</v>
      </c>
      <c r="AK22" s="8">
        <v>5.5989000000000004</v>
      </c>
      <c r="AL22" s="8">
        <v>5.5989000000000004</v>
      </c>
      <c r="AM22" t="s">
        <v>154</v>
      </c>
    </row>
    <row r="23" spans="1:39">
      <c r="A23" t="str">
        <f t="shared" si="38"/>
        <v>Tier 3</v>
      </c>
      <c r="B23" s="59"/>
      <c r="C23" s="59"/>
      <c r="D23" s="8">
        <f>C23</f>
        <v>0</v>
      </c>
      <c r="E23" s="8">
        <f t="shared" ref="E23:N24" si="39">D23</f>
        <v>0</v>
      </c>
      <c r="F23" s="8">
        <f t="shared" si="39"/>
        <v>0</v>
      </c>
      <c r="G23" s="8">
        <f t="shared" si="39"/>
        <v>0</v>
      </c>
      <c r="H23" s="8">
        <f t="shared" si="39"/>
        <v>0</v>
      </c>
      <c r="I23" s="8">
        <f t="shared" si="39"/>
        <v>0</v>
      </c>
      <c r="J23" s="8">
        <f t="shared" si="39"/>
        <v>0</v>
      </c>
      <c r="K23" s="8">
        <f t="shared" si="39"/>
        <v>0</v>
      </c>
      <c r="L23" s="8">
        <f t="shared" si="39"/>
        <v>0</v>
      </c>
      <c r="M23" s="8">
        <f t="shared" si="39"/>
        <v>0</v>
      </c>
      <c r="N23" s="8">
        <f t="shared" si="39"/>
        <v>0</v>
      </c>
      <c r="O23" s="59"/>
      <c r="P23" s="8">
        <f t="shared" ref="P23:Z24" si="40">O23</f>
        <v>0</v>
      </c>
      <c r="Q23" s="8">
        <f t="shared" si="40"/>
        <v>0</v>
      </c>
      <c r="R23" s="8">
        <f t="shared" si="40"/>
        <v>0</v>
      </c>
      <c r="S23" s="8">
        <f t="shared" si="40"/>
        <v>0</v>
      </c>
      <c r="T23" s="8">
        <f t="shared" si="40"/>
        <v>0</v>
      </c>
      <c r="U23" s="8">
        <f t="shared" si="40"/>
        <v>0</v>
      </c>
      <c r="V23" s="8">
        <f t="shared" si="40"/>
        <v>0</v>
      </c>
      <c r="W23" s="8">
        <f t="shared" si="40"/>
        <v>0</v>
      </c>
      <c r="X23" s="8">
        <f t="shared" si="40"/>
        <v>0</v>
      </c>
      <c r="Y23" s="8">
        <f t="shared" si="40"/>
        <v>0</v>
      </c>
      <c r="Z23" s="8">
        <f t="shared" si="40"/>
        <v>0</v>
      </c>
      <c r="AA23" s="60"/>
      <c r="AB23" s="8">
        <f t="shared" ref="AB23:AL23" si="41">AA23</f>
        <v>0</v>
      </c>
      <c r="AC23" s="8">
        <f t="shared" si="41"/>
        <v>0</v>
      </c>
      <c r="AD23" s="8">
        <f t="shared" si="41"/>
        <v>0</v>
      </c>
      <c r="AE23" s="8">
        <f t="shared" si="41"/>
        <v>0</v>
      </c>
      <c r="AF23" s="8">
        <f t="shared" si="41"/>
        <v>0</v>
      </c>
      <c r="AG23" s="8">
        <f t="shared" si="41"/>
        <v>0</v>
      </c>
      <c r="AH23" s="8">
        <f t="shared" si="41"/>
        <v>0</v>
      </c>
      <c r="AI23" s="8">
        <f t="shared" si="41"/>
        <v>0</v>
      </c>
      <c r="AJ23" s="8">
        <f t="shared" si="41"/>
        <v>0</v>
      </c>
      <c r="AK23" s="8">
        <f t="shared" si="41"/>
        <v>0</v>
      </c>
      <c r="AL23" s="8">
        <f t="shared" si="41"/>
        <v>0</v>
      </c>
      <c r="AM23" t="s">
        <v>154</v>
      </c>
    </row>
    <row r="24" spans="1:39">
      <c r="A24" t="str">
        <f t="shared" si="38"/>
        <v>Tier 4</v>
      </c>
      <c r="B24" s="59"/>
      <c r="C24" s="59"/>
      <c r="D24" s="8">
        <f>C24</f>
        <v>0</v>
      </c>
      <c r="E24" s="8">
        <f t="shared" si="39"/>
        <v>0</v>
      </c>
      <c r="F24" s="8">
        <f t="shared" si="39"/>
        <v>0</v>
      </c>
      <c r="G24" s="8">
        <f t="shared" si="39"/>
        <v>0</v>
      </c>
      <c r="H24" s="8">
        <f t="shared" si="39"/>
        <v>0</v>
      </c>
      <c r="I24" s="8">
        <f t="shared" si="39"/>
        <v>0</v>
      </c>
      <c r="J24" s="8">
        <f t="shared" si="39"/>
        <v>0</v>
      </c>
      <c r="K24" s="8">
        <f t="shared" si="39"/>
        <v>0</v>
      </c>
      <c r="L24" s="8">
        <f t="shared" si="39"/>
        <v>0</v>
      </c>
      <c r="M24" s="8">
        <f t="shared" si="39"/>
        <v>0</v>
      </c>
      <c r="N24" s="8">
        <f t="shared" si="39"/>
        <v>0</v>
      </c>
      <c r="O24" s="59"/>
      <c r="P24" s="8">
        <f t="shared" si="40"/>
        <v>0</v>
      </c>
      <c r="Q24" s="8">
        <f t="shared" si="40"/>
        <v>0</v>
      </c>
      <c r="R24" s="8">
        <f t="shared" si="40"/>
        <v>0</v>
      </c>
      <c r="S24" s="8">
        <f t="shared" si="40"/>
        <v>0</v>
      </c>
      <c r="T24" s="8">
        <f t="shared" si="40"/>
        <v>0</v>
      </c>
      <c r="U24" s="8">
        <f t="shared" si="40"/>
        <v>0</v>
      </c>
      <c r="V24" s="8">
        <f t="shared" si="40"/>
        <v>0</v>
      </c>
      <c r="W24" s="8">
        <f t="shared" si="40"/>
        <v>0</v>
      </c>
      <c r="X24" s="8">
        <f t="shared" si="40"/>
        <v>0</v>
      </c>
      <c r="Y24" s="8">
        <f t="shared" si="40"/>
        <v>0</v>
      </c>
      <c r="Z24" s="8">
        <f t="shared" si="40"/>
        <v>0</v>
      </c>
      <c r="AA24" s="60"/>
      <c r="AB24" s="8">
        <f t="shared" ref="AB24:AL24" si="42">AA24</f>
        <v>0</v>
      </c>
      <c r="AC24" s="8">
        <f t="shared" si="42"/>
        <v>0</v>
      </c>
      <c r="AD24" s="8">
        <f t="shared" si="42"/>
        <v>0</v>
      </c>
      <c r="AE24" s="8">
        <f t="shared" si="42"/>
        <v>0</v>
      </c>
      <c r="AF24" s="8">
        <f t="shared" si="42"/>
        <v>0</v>
      </c>
      <c r="AG24" s="8">
        <f t="shared" si="42"/>
        <v>0</v>
      </c>
      <c r="AH24" s="8">
        <f t="shared" si="42"/>
        <v>0</v>
      </c>
      <c r="AI24" s="8">
        <f t="shared" si="42"/>
        <v>0</v>
      </c>
      <c r="AJ24" s="8">
        <f t="shared" si="42"/>
        <v>0</v>
      </c>
      <c r="AK24" s="8">
        <f t="shared" si="42"/>
        <v>0</v>
      </c>
      <c r="AL24" s="8">
        <f t="shared" si="42"/>
        <v>0</v>
      </c>
      <c r="AM24" t="s">
        <v>154</v>
      </c>
    </row>
    <row r="25" spans="1:39">
      <c r="A25" t="str">
        <f t="shared" si="38"/>
        <v>Tier 5</v>
      </c>
      <c r="F25" s="8"/>
      <c r="AB25" s="8"/>
      <c r="AC25" s="8"/>
      <c r="AD25" s="8"/>
      <c r="AE25" s="8"/>
      <c r="AF25" s="8"/>
      <c r="AG25" s="8"/>
      <c r="AH25" s="8"/>
      <c r="AI25" s="8"/>
      <c r="AJ25" s="8"/>
      <c r="AK25" s="8"/>
      <c r="AL25" s="8"/>
      <c r="AM25" t="s">
        <v>154</v>
      </c>
    </row>
    <row r="26" spans="1:39">
      <c r="AM26" t="s">
        <v>154</v>
      </c>
    </row>
    <row r="27" spans="1:39" s="5" customFormat="1">
      <c r="A27" s="6" t="s">
        <v>161</v>
      </c>
      <c r="B27" s="4" t="str">
        <f>B20</f>
        <v>December 2022</v>
      </c>
      <c r="C27" s="4" t="str">
        <f>C20</f>
        <v>January 2023</v>
      </c>
      <c r="D27" s="4" t="str">
        <f t="shared" ref="D27:AL27" si="43">D20</f>
        <v>February 2023</v>
      </c>
      <c r="E27" s="4" t="str">
        <f t="shared" si="43"/>
        <v>March 2023</v>
      </c>
      <c r="F27" s="4" t="str">
        <f t="shared" si="43"/>
        <v>April 2023</v>
      </c>
      <c r="G27" s="4" t="str">
        <f t="shared" si="43"/>
        <v>May 2023</v>
      </c>
      <c r="H27" s="4" t="str">
        <f t="shared" si="43"/>
        <v>June 2023</v>
      </c>
      <c r="I27" s="4" t="str">
        <f t="shared" si="43"/>
        <v>July 2023</v>
      </c>
      <c r="J27" s="4" t="str">
        <f t="shared" si="43"/>
        <v>August 2023</v>
      </c>
      <c r="K27" s="4" t="str">
        <f t="shared" si="43"/>
        <v>September 2023</v>
      </c>
      <c r="L27" s="4" t="str">
        <f t="shared" si="43"/>
        <v>October 2023</v>
      </c>
      <c r="M27" s="4" t="str">
        <f t="shared" si="43"/>
        <v>November 2023</v>
      </c>
      <c r="N27" s="4" t="str">
        <f t="shared" si="43"/>
        <v>December 2023</v>
      </c>
      <c r="O27" s="4" t="str">
        <f t="shared" si="43"/>
        <v>January 2024</v>
      </c>
      <c r="P27" s="4" t="str">
        <f t="shared" si="43"/>
        <v>February 2024</v>
      </c>
      <c r="Q27" s="4" t="str">
        <f t="shared" si="43"/>
        <v>March 2024</v>
      </c>
      <c r="R27" s="4" t="str">
        <f t="shared" si="43"/>
        <v>April 2024</v>
      </c>
      <c r="S27" s="4" t="str">
        <f t="shared" si="43"/>
        <v>May 2024</v>
      </c>
      <c r="T27" s="4" t="str">
        <f t="shared" si="43"/>
        <v>June 2024</v>
      </c>
      <c r="U27" s="4" t="str">
        <f t="shared" si="43"/>
        <v>July 2024</v>
      </c>
      <c r="V27" s="4" t="str">
        <f t="shared" si="43"/>
        <v>August 2024</v>
      </c>
      <c r="W27" s="4" t="str">
        <f t="shared" si="43"/>
        <v>September 2024</v>
      </c>
      <c r="X27" s="4" t="str">
        <f t="shared" si="43"/>
        <v>October 2024</v>
      </c>
      <c r="Y27" s="4" t="str">
        <f t="shared" si="43"/>
        <v>November 2024</v>
      </c>
      <c r="Z27" s="4" t="str">
        <f t="shared" si="43"/>
        <v>December 2024</v>
      </c>
      <c r="AA27" s="4" t="str">
        <f t="shared" si="43"/>
        <v>January 2025</v>
      </c>
      <c r="AB27" s="4" t="str">
        <f t="shared" si="43"/>
        <v>February 2025</v>
      </c>
      <c r="AC27" s="4" t="str">
        <f t="shared" si="43"/>
        <v>March 2025</v>
      </c>
      <c r="AD27" s="4" t="str">
        <f t="shared" si="43"/>
        <v>April 2025</v>
      </c>
      <c r="AE27" s="4" t="str">
        <f t="shared" si="43"/>
        <v>May 2025</v>
      </c>
      <c r="AF27" s="4" t="str">
        <f t="shared" si="43"/>
        <v>June 2025</v>
      </c>
      <c r="AG27" s="4" t="str">
        <f t="shared" si="43"/>
        <v>July 2025</v>
      </c>
      <c r="AH27" s="4" t="str">
        <f t="shared" si="43"/>
        <v>August 2025</v>
      </c>
      <c r="AI27" s="4" t="str">
        <f t="shared" si="43"/>
        <v>September 2025</v>
      </c>
      <c r="AJ27" s="4" t="str">
        <f t="shared" si="43"/>
        <v>October 2025</v>
      </c>
      <c r="AK27" s="4" t="str">
        <f t="shared" si="43"/>
        <v>November 2025</v>
      </c>
      <c r="AL27" s="4" t="str">
        <f t="shared" si="43"/>
        <v>December 2025</v>
      </c>
      <c r="AM27" t="s">
        <v>154</v>
      </c>
    </row>
    <row r="28" spans="1:39">
      <c r="A28" s="2" t="s">
        <v>162</v>
      </c>
      <c r="B28" s="61">
        <v>16.739999999999998</v>
      </c>
      <c r="C28" s="61">
        <v>16.739999999999998</v>
      </c>
      <c r="D28" s="138">
        <v>16.739999999999998</v>
      </c>
      <c r="E28" s="138">
        <v>16.739999999999998</v>
      </c>
      <c r="F28" s="138">
        <v>16.739999999999998</v>
      </c>
      <c r="G28" s="138">
        <v>16.739999999999998</v>
      </c>
      <c r="H28" s="138">
        <v>16.739999999999998</v>
      </c>
      <c r="I28" s="7">
        <v>15.47</v>
      </c>
      <c r="J28" s="7">
        <v>15.47</v>
      </c>
      <c r="K28" s="7">
        <v>15.47</v>
      </c>
      <c r="L28" s="7">
        <v>15.47</v>
      </c>
      <c r="M28" s="7">
        <v>15.47</v>
      </c>
      <c r="N28" s="7">
        <v>15.47</v>
      </c>
      <c r="O28" s="7">
        <v>15.47</v>
      </c>
      <c r="P28" s="7">
        <v>15.47</v>
      </c>
      <c r="Q28" s="7">
        <v>15.47</v>
      </c>
      <c r="R28" s="7">
        <v>15.47</v>
      </c>
      <c r="S28" s="7">
        <v>15.47</v>
      </c>
      <c r="T28" s="7">
        <v>15.47</v>
      </c>
      <c r="U28" s="7">
        <v>15.92</v>
      </c>
      <c r="V28" s="7">
        <v>15.92</v>
      </c>
      <c r="W28" s="7">
        <v>15.92</v>
      </c>
      <c r="X28" s="7">
        <v>15.92</v>
      </c>
      <c r="Y28" s="7">
        <v>15.92</v>
      </c>
      <c r="Z28" s="7">
        <v>15.92</v>
      </c>
      <c r="AA28" s="7">
        <v>15.92</v>
      </c>
      <c r="AB28" s="7">
        <v>15.92</v>
      </c>
      <c r="AC28" s="7">
        <v>15.92</v>
      </c>
      <c r="AD28" s="7">
        <v>15.92</v>
      </c>
      <c r="AE28" s="7">
        <v>15.92</v>
      </c>
      <c r="AF28" s="7">
        <v>15.92</v>
      </c>
      <c r="AG28" s="7">
        <v>15.92</v>
      </c>
      <c r="AH28" s="7">
        <v>15.92</v>
      </c>
      <c r="AI28" s="7">
        <v>15.92</v>
      </c>
      <c r="AJ28" s="7">
        <v>15.92</v>
      </c>
      <c r="AK28" s="7">
        <v>15.92</v>
      </c>
      <c r="AL28" s="7">
        <v>15.92</v>
      </c>
      <c r="AM28" t="s">
        <v>154</v>
      </c>
    </row>
    <row r="29" spans="1:39">
      <c r="A29" t="s">
        <v>163</v>
      </c>
      <c r="B29" s="61">
        <v>0</v>
      </c>
      <c r="C29" s="61">
        <v>0</v>
      </c>
      <c r="D29" s="7">
        <v>0</v>
      </c>
      <c r="E29" s="7">
        <v>0</v>
      </c>
      <c r="F29" s="7">
        <v>0</v>
      </c>
      <c r="G29" s="7">
        <v>0</v>
      </c>
      <c r="H29" s="7">
        <v>0</v>
      </c>
      <c r="I29" s="7">
        <v>0</v>
      </c>
      <c r="J29" s="7">
        <v>0</v>
      </c>
      <c r="K29" s="7">
        <v>0</v>
      </c>
      <c r="L29" s="7">
        <v>0</v>
      </c>
      <c r="M29" s="7">
        <v>0</v>
      </c>
      <c r="N29" s="7">
        <v>0</v>
      </c>
      <c r="O29" s="61">
        <v>0</v>
      </c>
      <c r="P29" s="7">
        <v>0</v>
      </c>
      <c r="Q29" s="7">
        <v>0</v>
      </c>
      <c r="R29" s="7">
        <v>0</v>
      </c>
      <c r="S29" s="7">
        <v>0</v>
      </c>
      <c r="T29" s="7">
        <v>0</v>
      </c>
      <c r="U29" s="7">
        <v>0</v>
      </c>
      <c r="V29" s="7">
        <v>0</v>
      </c>
      <c r="W29" s="7">
        <v>0</v>
      </c>
      <c r="X29" s="7">
        <v>0</v>
      </c>
      <c r="Y29" s="7">
        <v>0</v>
      </c>
      <c r="Z29" s="7">
        <v>0</v>
      </c>
      <c r="AA29" s="62">
        <v>0</v>
      </c>
      <c r="AB29" s="7">
        <f t="shared" ref="AB29:AL29" si="44">+AA29</f>
        <v>0</v>
      </c>
      <c r="AC29" s="7">
        <f t="shared" si="44"/>
        <v>0</v>
      </c>
      <c r="AD29" s="7">
        <f t="shared" si="44"/>
        <v>0</v>
      </c>
      <c r="AE29" s="7">
        <f t="shared" si="44"/>
        <v>0</v>
      </c>
      <c r="AF29" s="7">
        <f t="shared" si="44"/>
        <v>0</v>
      </c>
      <c r="AG29" s="7">
        <f t="shared" si="44"/>
        <v>0</v>
      </c>
      <c r="AH29" s="7">
        <f t="shared" si="44"/>
        <v>0</v>
      </c>
      <c r="AI29" s="7">
        <f t="shared" si="44"/>
        <v>0</v>
      </c>
      <c r="AJ29" s="7">
        <f t="shared" si="44"/>
        <v>0</v>
      </c>
      <c r="AK29" s="7">
        <f t="shared" si="44"/>
        <v>0</v>
      </c>
      <c r="AL29" s="7">
        <f t="shared" si="44"/>
        <v>0</v>
      </c>
      <c r="AM29" t="s">
        <v>154</v>
      </c>
    </row>
    <row r="30" spans="1:39">
      <c r="A30" s="2" t="s">
        <v>164</v>
      </c>
      <c r="B30" s="61">
        <v>25.12</v>
      </c>
      <c r="C30" s="61">
        <v>25.12</v>
      </c>
      <c r="D30" s="138">
        <v>25.12</v>
      </c>
      <c r="E30" s="138">
        <v>25.12</v>
      </c>
      <c r="F30" s="138">
        <v>25.12</v>
      </c>
      <c r="G30" s="138">
        <v>25.12</v>
      </c>
      <c r="H30" s="138">
        <v>25.12</v>
      </c>
      <c r="I30" s="7">
        <v>23.21</v>
      </c>
      <c r="J30" s="7">
        <v>23.21</v>
      </c>
      <c r="K30" s="7">
        <v>23.21</v>
      </c>
      <c r="L30" s="7">
        <v>23.21</v>
      </c>
      <c r="M30" s="7">
        <v>23.21</v>
      </c>
      <c r="N30" s="7">
        <v>23.21</v>
      </c>
      <c r="O30" s="7">
        <v>23.21</v>
      </c>
      <c r="P30" s="7">
        <v>23.21</v>
      </c>
      <c r="Q30" s="7">
        <v>23.21</v>
      </c>
      <c r="R30" s="7">
        <v>23.21</v>
      </c>
      <c r="S30" s="7">
        <v>23.21</v>
      </c>
      <c r="T30" s="7">
        <v>23.21</v>
      </c>
      <c r="U30" s="7">
        <v>23.88</v>
      </c>
      <c r="V30" s="7">
        <v>23.88</v>
      </c>
      <c r="W30" s="7">
        <v>23.88</v>
      </c>
      <c r="X30" s="7">
        <v>23.88</v>
      </c>
      <c r="Y30" s="7">
        <v>23.88</v>
      </c>
      <c r="Z30" s="7">
        <v>23.88</v>
      </c>
      <c r="AA30" s="7">
        <v>23.88</v>
      </c>
      <c r="AB30" s="7">
        <v>23.88</v>
      </c>
      <c r="AC30" s="7">
        <v>23.88</v>
      </c>
      <c r="AD30" s="7">
        <v>23.88</v>
      </c>
      <c r="AE30" s="7">
        <v>23.88</v>
      </c>
      <c r="AF30" s="7">
        <v>23.88</v>
      </c>
      <c r="AG30" s="7">
        <v>23.88</v>
      </c>
      <c r="AH30" s="7">
        <v>23.88</v>
      </c>
      <c r="AI30" s="7">
        <v>23.88</v>
      </c>
      <c r="AJ30" s="7">
        <v>23.88</v>
      </c>
      <c r="AK30" s="7">
        <v>23.88</v>
      </c>
      <c r="AL30" s="7">
        <v>23.88</v>
      </c>
      <c r="AM30" t="s">
        <v>154</v>
      </c>
    </row>
    <row r="31" spans="1:39">
      <c r="A31" t="s">
        <v>165</v>
      </c>
      <c r="B31" s="61">
        <v>0</v>
      </c>
      <c r="C31" s="61">
        <v>0</v>
      </c>
      <c r="D31" s="7">
        <f t="shared" ref="D31:N31" si="45">+C31</f>
        <v>0</v>
      </c>
      <c r="E31" s="7">
        <f t="shared" si="45"/>
        <v>0</v>
      </c>
      <c r="F31" s="7">
        <f t="shared" si="45"/>
        <v>0</v>
      </c>
      <c r="G31" s="7">
        <f t="shared" si="45"/>
        <v>0</v>
      </c>
      <c r="H31" s="7">
        <f t="shared" si="45"/>
        <v>0</v>
      </c>
      <c r="I31" s="7">
        <f t="shared" si="45"/>
        <v>0</v>
      </c>
      <c r="J31" s="7">
        <f t="shared" si="45"/>
        <v>0</v>
      </c>
      <c r="K31" s="7">
        <f t="shared" si="45"/>
        <v>0</v>
      </c>
      <c r="L31" s="7">
        <f t="shared" si="45"/>
        <v>0</v>
      </c>
      <c r="M31" s="7">
        <f t="shared" si="45"/>
        <v>0</v>
      </c>
      <c r="N31" s="7">
        <f t="shared" si="45"/>
        <v>0</v>
      </c>
      <c r="O31" s="61">
        <v>0</v>
      </c>
      <c r="P31" s="7">
        <f t="shared" ref="P31:Z31" si="46">+O31</f>
        <v>0</v>
      </c>
      <c r="Q31" s="7">
        <f t="shared" si="46"/>
        <v>0</v>
      </c>
      <c r="R31" s="7">
        <f t="shared" si="46"/>
        <v>0</v>
      </c>
      <c r="S31" s="7">
        <f t="shared" si="46"/>
        <v>0</v>
      </c>
      <c r="T31" s="7">
        <f t="shared" si="46"/>
        <v>0</v>
      </c>
      <c r="U31" s="7">
        <f t="shared" si="46"/>
        <v>0</v>
      </c>
      <c r="V31" s="7">
        <f t="shared" si="46"/>
        <v>0</v>
      </c>
      <c r="W31" s="7">
        <f t="shared" si="46"/>
        <v>0</v>
      </c>
      <c r="X31" s="7">
        <f t="shared" si="46"/>
        <v>0</v>
      </c>
      <c r="Y31" s="7">
        <f t="shared" si="46"/>
        <v>0</v>
      </c>
      <c r="Z31" s="7">
        <f t="shared" si="46"/>
        <v>0</v>
      </c>
      <c r="AA31" s="62">
        <v>0</v>
      </c>
      <c r="AB31" s="7">
        <f t="shared" ref="AB31:AL31" si="47">+AA31</f>
        <v>0</v>
      </c>
      <c r="AC31" s="7">
        <f t="shared" si="47"/>
        <v>0</v>
      </c>
      <c r="AD31" s="7">
        <f t="shared" si="47"/>
        <v>0</v>
      </c>
      <c r="AE31" s="7">
        <f t="shared" si="47"/>
        <v>0</v>
      </c>
      <c r="AF31" s="7">
        <f t="shared" si="47"/>
        <v>0</v>
      </c>
      <c r="AG31" s="7">
        <f t="shared" si="47"/>
        <v>0</v>
      </c>
      <c r="AH31" s="7">
        <f t="shared" si="47"/>
        <v>0</v>
      </c>
      <c r="AI31" s="7">
        <f t="shared" si="47"/>
        <v>0</v>
      </c>
      <c r="AJ31" s="7">
        <f t="shared" si="47"/>
        <v>0</v>
      </c>
      <c r="AK31" s="7">
        <f t="shared" si="47"/>
        <v>0</v>
      </c>
      <c r="AL31" s="7">
        <f t="shared" si="47"/>
        <v>0</v>
      </c>
      <c r="AM31" t="s">
        <v>154</v>
      </c>
    </row>
    <row r="32" spans="1:39">
      <c r="A32" s="2" t="s">
        <v>166</v>
      </c>
      <c r="B32" s="61">
        <v>41.86</v>
      </c>
      <c r="C32" s="61">
        <v>41.86</v>
      </c>
      <c r="D32" s="138">
        <v>41.86</v>
      </c>
      <c r="E32" s="138">
        <v>41.86</v>
      </c>
      <c r="F32" s="138">
        <v>41.86</v>
      </c>
      <c r="G32" s="138">
        <v>41.86</v>
      </c>
      <c r="H32" s="138">
        <v>41.86</v>
      </c>
      <c r="I32" s="7">
        <v>38.68</v>
      </c>
      <c r="J32" s="7">
        <v>38.68</v>
      </c>
      <c r="K32" s="7">
        <v>38.68</v>
      </c>
      <c r="L32" s="7">
        <v>38.68</v>
      </c>
      <c r="M32" s="7">
        <v>38.68</v>
      </c>
      <c r="N32" s="7">
        <v>38.68</v>
      </c>
      <c r="O32" s="7">
        <v>38.68</v>
      </c>
      <c r="P32" s="7">
        <v>38.68</v>
      </c>
      <c r="Q32" s="137">
        <v>38.68</v>
      </c>
      <c r="R32" s="137">
        <v>38.68</v>
      </c>
      <c r="S32" s="137">
        <v>38.68</v>
      </c>
      <c r="T32" s="137">
        <v>38.68</v>
      </c>
      <c r="U32" s="7">
        <v>39.81</v>
      </c>
      <c r="V32" s="7">
        <v>39.81</v>
      </c>
      <c r="W32" s="7">
        <v>39.81</v>
      </c>
      <c r="X32" s="7">
        <v>39.81</v>
      </c>
      <c r="Y32" s="7">
        <v>39.81</v>
      </c>
      <c r="Z32" s="7">
        <v>39.81</v>
      </c>
      <c r="AA32" s="7">
        <v>39.81</v>
      </c>
      <c r="AB32" s="137">
        <v>39.81</v>
      </c>
      <c r="AC32" s="137">
        <v>39.81</v>
      </c>
      <c r="AD32" s="137">
        <v>39.81</v>
      </c>
      <c r="AE32" s="137">
        <v>39.81</v>
      </c>
      <c r="AF32" s="137">
        <v>39.81</v>
      </c>
      <c r="AG32" s="137">
        <v>39.81</v>
      </c>
      <c r="AH32" s="137">
        <v>39.81</v>
      </c>
      <c r="AI32" s="137">
        <v>39.81</v>
      </c>
      <c r="AJ32" s="137">
        <v>39.81</v>
      </c>
      <c r="AK32" s="137">
        <v>39.81</v>
      </c>
      <c r="AL32" s="137">
        <v>39.81</v>
      </c>
      <c r="AM32" t="s">
        <v>154</v>
      </c>
    </row>
    <row r="33" spans="1:40">
      <c r="A33" s="2" t="s">
        <v>167</v>
      </c>
      <c r="B33" s="61">
        <v>83.72</v>
      </c>
      <c r="C33" s="61">
        <v>83.72</v>
      </c>
      <c r="D33" s="138">
        <v>83.72</v>
      </c>
      <c r="E33" s="138">
        <v>83.72</v>
      </c>
      <c r="F33" s="138">
        <v>83.72</v>
      </c>
      <c r="G33" s="138">
        <v>83.72</v>
      </c>
      <c r="H33" s="138">
        <v>83.72</v>
      </c>
      <c r="I33" s="7">
        <v>77.36</v>
      </c>
      <c r="J33" s="7">
        <v>77.36</v>
      </c>
      <c r="K33" s="7">
        <v>77.36</v>
      </c>
      <c r="L33" s="7">
        <v>77.36</v>
      </c>
      <c r="M33" s="7">
        <v>77.36</v>
      </c>
      <c r="N33" s="7">
        <v>77.36</v>
      </c>
      <c r="O33" s="7">
        <v>77.36</v>
      </c>
      <c r="P33" s="7">
        <v>77.36</v>
      </c>
      <c r="Q33" s="7">
        <v>77.36</v>
      </c>
      <c r="R33" s="7">
        <v>77.36</v>
      </c>
      <c r="S33" s="7">
        <v>77.36</v>
      </c>
      <c r="T33" s="7">
        <v>77.36</v>
      </c>
      <c r="U33" s="7">
        <v>79.61</v>
      </c>
      <c r="V33" s="7">
        <v>79.61</v>
      </c>
      <c r="W33" s="7">
        <v>79.61</v>
      </c>
      <c r="X33" s="7">
        <v>79.61</v>
      </c>
      <c r="Y33" s="7">
        <v>79.61</v>
      </c>
      <c r="Z33" s="7">
        <v>79.61</v>
      </c>
      <c r="AA33" s="7">
        <v>79.61</v>
      </c>
      <c r="AB33" s="7">
        <v>79.61</v>
      </c>
      <c r="AC33" s="7">
        <v>79.61</v>
      </c>
      <c r="AD33" s="7">
        <v>79.61</v>
      </c>
      <c r="AE33" s="7">
        <v>79.61</v>
      </c>
      <c r="AF33" s="7">
        <v>79.61</v>
      </c>
      <c r="AG33" s="7">
        <v>79.61</v>
      </c>
      <c r="AH33" s="7">
        <v>79.61</v>
      </c>
      <c r="AI33" s="7">
        <v>79.61</v>
      </c>
      <c r="AJ33" s="7">
        <v>79.61</v>
      </c>
      <c r="AK33" s="7">
        <v>79.61</v>
      </c>
      <c r="AL33" s="7">
        <v>79.61</v>
      </c>
      <c r="AM33" t="s">
        <v>154</v>
      </c>
    </row>
    <row r="34" spans="1:40">
      <c r="A34" t="s">
        <v>168</v>
      </c>
      <c r="B34" s="61">
        <v>18.23</v>
      </c>
      <c r="C34" s="61">
        <v>18.23</v>
      </c>
      <c r="D34" s="138">
        <v>18.23</v>
      </c>
      <c r="E34" s="138">
        <v>18.23</v>
      </c>
      <c r="F34" s="138">
        <v>18.23</v>
      </c>
      <c r="G34" s="138">
        <v>18.23</v>
      </c>
      <c r="H34" s="138">
        <v>18.23</v>
      </c>
      <c r="I34" s="138">
        <v>18.23</v>
      </c>
      <c r="J34" s="138">
        <v>18.23</v>
      </c>
      <c r="K34" s="138">
        <v>18.23</v>
      </c>
      <c r="L34" s="138">
        <v>18.23</v>
      </c>
      <c r="M34" s="138">
        <v>18.23</v>
      </c>
      <c r="N34" s="138">
        <v>18.23</v>
      </c>
      <c r="O34" s="138">
        <v>18.23</v>
      </c>
      <c r="P34" s="138">
        <v>18.23</v>
      </c>
      <c r="Q34" s="138">
        <v>18.23</v>
      </c>
      <c r="R34" s="138">
        <v>18.23</v>
      </c>
      <c r="S34" s="138">
        <v>18.23</v>
      </c>
      <c r="T34" s="138">
        <v>18.23</v>
      </c>
      <c r="U34" s="138">
        <v>18.23</v>
      </c>
      <c r="V34" s="138">
        <v>18.23</v>
      </c>
      <c r="W34" s="138">
        <v>18.23</v>
      </c>
      <c r="X34" s="138">
        <v>18.23</v>
      </c>
      <c r="Y34" s="138">
        <v>18.23</v>
      </c>
      <c r="Z34" s="138">
        <v>18.23</v>
      </c>
      <c r="AA34" s="138">
        <v>18.23</v>
      </c>
      <c r="AB34" s="138">
        <v>18.23</v>
      </c>
      <c r="AC34" s="138">
        <v>18.23</v>
      </c>
      <c r="AD34" s="138">
        <v>18.23</v>
      </c>
      <c r="AE34" s="138">
        <v>18.23</v>
      </c>
      <c r="AF34" s="138">
        <v>18.23</v>
      </c>
      <c r="AG34" s="138">
        <v>18.23</v>
      </c>
      <c r="AH34" s="138">
        <v>18.23</v>
      </c>
      <c r="AI34" s="138">
        <v>18.23</v>
      </c>
      <c r="AJ34" s="138">
        <v>18.23</v>
      </c>
      <c r="AK34" s="138">
        <v>18.23</v>
      </c>
      <c r="AL34" s="138">
        <v>18.23</v>
      </c>
      <c r="AM34" t="s">
        <v>154</v>
      </c>
    </row>
    <row r="35" spans="1:40">
      <c r="A35" s="2" t="s">
        <v>169</v>
      </c>
      <c r="B35" s="61">
        <v>133.94999999999999</v>
      </c>
      <c r="C35" s="61">
        <v>133.94999999999999</v>
      </c>
      <c r="D35" s="138">
        <v>133.94999999999999</v>
      </c>
      <c r="E35" s="138">
        <v>133.94999999999999</v>
      </c>
      <c r="F35" s="138">
        <v>133.94999999999999</v>
      </c>
      <c r="G35" s="138">
        <v>133.94999999999999</v>
      </c>
      <c r="H35" s="138">
        <v>133.94999999999999</v>
      </c>
      <c r="I35" s="7">
        <v>123.77</v>
      </c>
      <c r="J35" s="7">
        <v>123.77</v>
      </c>
      <c r="K35" s="7">
        <v>123.77</v>
      </c>
      <c r="L35" s="7">
        <v>123.77</v>
      </c>
      <c r="M35" s="7">
        <v>123.77</v>
      </c>
      <c r="N35" s="7">
        <v>123.77</v>
      </c>
      <c r="O35" s="7">
        <v>123.77</v>
      </c>
      <c r="P35" s="7">
        <v>123.77</v>
      </c>
      <c r="Q35" s="7">
        <v>123.77</v>
      </c>
      <c r="R35" s="7">
        <v>123.77</v>
      </c>
      <c r="S35" s="7">
        <v>123.77</v>
      </c>
      <c r="T35" s="7">
        <v>123.77</v>
      </c>
      <c r="U35" s="7">
        <v>127.38</v>
      </c>
      <c r="V35" s="7">
        <v>127.38</v>
      </c>
      <c r="W35" s="7">
        <v>127.38</v>
      </c>
      <c r="X35" s="7">
        <v>127.38</v>
      </c>
      <c r="Y35" s="7">
        <v>127.38</v>
      </c>
      <c r="Z35" s="7">
        <v>127.38</v>
      </c>
      <c r="AA35" s="7">
        <v>127.38</v>
      </c>
      <c r="AB35" s="7">
        <v>127.38</v>
      </c>
      <c r="AC35" s="7">
        <v>127.38</v>
      </c>
      <c r="AD35" s="7">
        <v>127.38</v>
      </c>
      <c r="AE35" s="7">
        <v>127.38</v>
      </c>
      <c r="AF35" s="7">
        <v>127.38</v>
      </c>
      <c r="AG35" s="7">
        <v>127.38</v>
      </c>
      <c r="AH35" s="7">
        <v>127.38</v>
      </c>
      <c r="AI35" s="7">
        <v>127.38</v>
      </c>
      <c r="AJ35" s="7">
        <v>127.38</v>
      </c>
      <c r="AK35" s="7">
        <v>127.38</v>
      </c>
      <c r="AL35" s="7">
        <v>127.38</v>
      </c>
      <c r="AM35" t="s">
        <v>154</v>
      </c>
    </row>
    <row r="36" spans="1:40">
      <c r="A36" s="2" t="s">
        <v>170</v>
      </c>
      <c r="B36" s="61">
        <v>251.16</v>
      </c>
      <c r="C36" s="61">
        <v>251.16</v>
      </c>
      <c r="D36" s="138">
        <v>251.16</v>
      </c>
      <c r="E36" s="138">
        <v>251.16</v>
      </c>
      <c r="F36" s="138">
        <v>251.16</v>
      </c>
      <c r="G36" s="138">
        <v>251.16</v>
      </c>
      <c r="H36" s="138">
        <v>251.16</v>
      </c>
      <c r="I36" s="7">
        <v>232.07</v>
      </c>
      <c r="J36" s="7">
        <v>232.07</v>
      </c>
      <c r="K36" s="7">
        <v>232.07</v>
      </c>
      <c r="L36" s="7">
        <v>232.07</v>
      </c>
      <c r="M36" s="7">
        <v>232.07</v>
      </c>
      <c r="N36" s="7">
        <v>232.07</v>
      </c>
      <c r="O36" s="7">
        <v>232.07</v>
      </c>
      <c r="P36" s="7">
        <v>232.07</v>
      </c>
      <c r="Q36" s="7">
        <v>232.07</v>
      </c>
      <c r="R36" s="7">
        <v>232.07</v>
      </c>
      <c r="S36" s="7">
        <v>232.07</v>
      </c>
      <c r="T36" s="7">
        <v>232.07</v>
      </c>
      <c r="U36" s="7">
        <v>238.83</v>
      </c>
      <c r="V36" s="7">
        <v>238.83</v>
      </c>
      <c r="W36" s="7">
        <v>238.83</v>
      </c>
      <c r="X36" s="7">
        <v>238.83</v>
      </c>
      <c r="Y36" s="7">
        <v>238.83</v>
      </c>
      <c r="Z36" s="7">
        <v>238.83</v>
      </c>
      <c r="AA36" s="7">
        <v>238.83</v>
      </c>
      <c r="AB36" s="7">
        <v>238.83</v>
      </c>
      <c r="AC36" s="7">
        <v>238.83</v>
      </c>
      <c r="AD36" s="7">
        <v>238.83</v>
      </c>
      <c r="AE36" s="7">
        <v>238.83</v>
      </c>
      <c r="AF36" s="7">
        <v>238.83</v>
      </c>
      <c r="AG36" s="7">
        <v>238.83</v>
      </c>
      <c r="AH36" s="7">
        <v>238.83</v>
      </c>
      <c r="AI36" s="7">
        <v>238.83</v>
      </c>
      <c r="AJ36" s="7">
        <v>238.83</v>
      </c>
      <c r="AK36" s="7">
        <v>238.83</v>
      </c>
      <c r="AL36" s="7">
        <v>238.83</v>
      </c>
      <c r="AM36" t="s">
        <v>154</v>
      </c>
    </row>
    <row r="37" spans="1:40">
      <c r="A37" s="2" t="s">
        <v>171</v>
      </c>
      <c r="B37" s="61">
        <v>418.6</v>
      </c>
      <c r="C37" s="61">
        <v>418.6</v>
      </c>
      <c r="D37" s="138">
        <v>418.6</v>
      </c>
      <c r="E37" s="138">
        <v>418.6</v>
      </c>
      <c r="F37" s="138">
        <v>418.6</v>
      </c>
      <c r="G37" s="138">
        <v>418.6</v>
      </c>
      <c r="H37" s="138">
        <v>418.6</v>
      </c>
      <c r="I37" s="7">
        <v>386.78</v>
      </c>
      <c r="J37" s="7">
        <v>386.78</v>
      </c>
      <c r="K37" s="7">
        <v>386.78</v>
      </c>
      <c r="L37" s="7">
        <v>386.78</v>
      </c>
      <c r="M37" s="7">
        <v>386.78</v>
      </c>
      <c r="N37" s="7">
        <v>386.78</v>
      </c>
      <c r="O37" s="7">
        <v>386.78</v>
      </c>
      <c r="P37" s="7">
        <v>386.78</v>
      </c>
      <c r="Q37" s="7">
        <v>386.78</v>
      </c>
      <c r="R37" s="7">
        <v>386.78</v>
      </c>
      <c r="S37" s="7">
        <v>386.78</v>
      </c>
      <c r="T37" s="7">
        <v>386.78</v>
      </c>
      <c r="U37" s="7">
        <v>398.06</v>
      </c>
      <c r="V37" s="7">
        <v>398.06</v>
      </c>
      <c r="W37" s="7">
        <v>398.06</v>
      </c>
      <c r="X37" s="7">
        <v>398.06</v>
      </c>
      <c r="Y37" s="7">
        <v>398.06</v>
      </c>
      <c r="Z37" s="7">
        <v>398.06</v>
      </c>
      <c r="AA37" s="7">
        <v>398.06</v>
      </c>
      <c r="AB37" s="7">
        <v>398.06</v>
      </c>
      <c r="AC37" s="7">
        <v>398.06</v>
      </c>
      <c r="AD37" s="7">
        <v>398.06</v>
      </c>
      <c r="AE37" s="7">
        <v>398.06</v>
      </c>
      <c r="AF37" s="7">
        <v>398.06</v>
      </c>
      <c r="AG37" s="7">
        <v>398.06</v>
      </c>
      <c r="AH37" s="7">
        <v>398.06</v>
      </c>
      <c r="AI37" s="7">
        <v>398.06</v>
      </c>
      <c r="AJ37" s="7">
        <v>398.06</v>
      </c>
      <c r="AK37" s="7">
        <v>398.06</v>
      </c>
      <c r="AL37" s="7">
        <v>398.06</v>
      </c>
      <c r="AM37" t="s">
        <v>154</v>
      </c>
    </row>
    <row r="38" spans="1:40">
      <c r="A38" s="2" t="s">
        <v>172</v>
      </c>
      <c r="B38" s="61">
        <v>837.2</v>
      </c>
      <c r="C38" s="61">
        <v>837.2</v>
      </c>
      <c r="D38" s="138">
        <v>837.2</v>
      </c>
      <c r="E38" s="138">
        <v>837.2</v>
      </c>
      <c r="F38" s="138">
        <v>837.2</v>
      </c>
      <c r="G38" s="138">
        <v>837.2</v>
      </c>
      <c r="H38" s="138">
        <v>837.2</v>
      </c>
      <c r="I38" s="7">
        <v>773.57</v>
      </c>
      <c r="J38" s="7">
        <v>773.57</v>
      </c>
      <c r="K38" s="7">
        <v>773.57</v>
      </c>
      <c r="L38" s="7">
        <v>773.57</v>
      </c>
      <c r="M38" s="7">
        <v>773.57</v>
      </c>
      <c r="N38" s="7">
        <v>773.57</v>
      </c>
      <c r="O38" s="7">
        <v>773.57</v>
      </c>
      <c r="P38" s="7">
        <v>773.57</v>
      </c>
      <c r="Q38" s="7">
        <v>773.57</v>
      </c>
      <c r="R38" s="7">
        <v>773.57</v>
      </c>
      <c r="S38" s="7">
        <v>773.57</v>
      </c>
      <c r="T38" s="7">
        <v>773.57</v>
      </c>
      <c r="U38" s="7">
        <v>796.11</v>
      </c>
      <c r="V38" s="7">
        <v>796.11</v>
      </c>
      <c r="W38" s="7">
        <v>796.11</v>
      </c>
      <c r="X38" s="7">
        <v>796.11</v>
      </c>
      <c r="Y38" s="7">
        <v>796.11</v>
      </c>
      <c r="Z38" s="7">
        <v>796.11</v>
      </c>
      <c r="AA38" s="7">
        <v>796.11</v>
      </c>
      <c r="AB38" s="7">
        <v>796.11</v>
      </c>
      <c r="AC38" s="7">
        <v>796.11</v>
      </c>
      <c r="AD38" s="7">
        <v>796.11</v>
      </c>
      <c r="AE38" s="7">
        <v>796.11</v>
      </c>
      <c r="AF38" s="7">
        <v>796.11</v>
      </c>
      <c r="AG38" s="7">
        <v>796.11</v>
      </c>
      <c r="AH38" s="7">
        <v>796.11</v>
      </c>
      <c r="AI38" s="7">
        <v>796.11</v>
      </c>
      <c r="AJ38" s="7">
        <v>796.11</v>
      </c>
      <c r="AK38" s="7">
        <v>796.11</v>
      </c>
      <c r="AL38" s="7">
        <v>796.11</v>
      </c>
      <c r="AM38" t="s">
        <v>154</v>
      </c>
    </row>
    <row r="39" spans="1:40">
      <c r="A39" s="2" t="s">
        <v>173</v>
      </c>
      <c r="B39" s="61">
        <v>1339.53</v>
      </c>
      <c r="C39" s="61">
        <v>1339.53</v>
      </c>
      <c r="D39" s="138">
        <v>1339.53</v>
      </c>
      <c r="E39" s="138">
        <v>1339.53</v>
      </c>
      <c r="F39" s="138">
        <v>1339.53</v>
      </c>
      <c r="G39" s="138">
        <v>1339.53</v>
      </c>
      <c r="H39" s="138">
        <v>1339.53</v>
      </c>
      <c r="I39" s="7">
        <v>1237.71</v>
      </c>
      <c r="J39" s="7">
        <v>1237.71</v>
      </c>
      <c r="K39" s="7">
        <v>1237.71</v>
      </c>
      <c r="L39" s="7">
        <v>1237.71</v>
      </c>
      <c r="M39" s="7">
        <v>1237.71</v>
      </c>
      <c r="N39" s="7">
        <v>1237.71</v>
      </c>
      <c r="O39" s="7">
        <v>1237.71</v>
      </c>
      <c r="P39" s="7">
        <v>1237.71</v>
      </c>
      <c r="Q39" s="7">
        <v>1237.71</v>
      </c>
      <c r="R39" s="7">
        <v>1237.71</v>
      </c>
      <c r="S39" s="7">
        <v>1237.71</v>
      </c>
      <c r="T39" s="7">
        <v>1237.71</v>
      </c>
      <c r="U39" s="7">
        <v>1273.78</v>
      </c>
      <c r="V39" s="7">
        <v>1273.78</v>
      </c>
      <c r="W39" s="7">
        <v>1273.78</v>
      </c>
      <c r="X39" s="7">
        <v>1273.78</v>
      </c>
      <c r="Y39" s="7">
        <v>1273.78</v>
      </c>
      <c r="Z39" s="7">
        <v>1273.78</v>
      </c>
      <c r="AA39" s="7">
        <v>1273.78</v>
      </c>
      <c r="AB39" s="7">
        <v>1273.78</v>
      </c>
      <c r="AC39" s="7">
        <v>1273.78</v>
      </c>
      <c r="AD39" s="7">
        <v>1273.78</v>
      </c>
      <c r="AE39" s="7">
        <v>1273.78</v>
      </c>
      <c r="AF39" s="7">
        <v>1273.78</v>
      </c>
      <c r="AG39" s="7">
        <v>1273.78</v>
      </c>
      <c r="AH39" s="7">
        <v>1273.78</v>
      </c>
      <c r="AI39" s="7">
        <v>1273.78</v>
      </c>
      <c r="AJ39" s="7">
        <v>1273.78</v>
      </c>
      <c r="AK39" s="7">
        <v>1273.78</v>
      </c>
      <c r="AL39" s="7">
        <v>1273.78</v>
      </c>
      <c r="AM39" t="s">
        <v>154</v>
      </c>
    </row>
    <row r="40" spans="1:40">
      <c r="A40" s="2" t="s">
        <v>174</v>
      </c>
      <c r="B40" s="61">
        <v>1925.57</v>
      </c>
      <c r="C40" s="61">
        <v>1925.57</v>
      </c>
      <c r="D40" s="138">
        <v>1925.57</v>
      </c>
      <c r="E40" s="138">
        <v>1925.57</v>
      </c>
      <c r="F40" s="138">
        <v>1925.57</v>
      </c>
      <c r="G40" s="138">
        <v>1925.57</v>
      </c>
      <c r="H40" s="138">
        <v>1925.57</v>
      </c>
      <c r="I40" s="7">
        <v>1779.2</v>
      </c>
      <c r="J40" s="7">
        <v>1779.2</v>
      </c>
      <c r="K40" s="7">
        <v>1779.2</v>
      </c>
      <c r="L40" s="7">
        <v>1779.2</v>
      </c>
      <c r="M40" s="7">
        <v>1779.2</v>
      </c>
      <c r="N40" s="7">
        <v>1779.2</v>
      </c>
      <c r="O40" s="7">
        <v>1779.2</v>
      </c>
      <c r="P40" s="7">
        <v>1779.2</v>
      </c>
      <c r="Q40" s="7">
        <v>1779.2</v>
      </c>
      <c r="R40" s="7">
        <v>1779.2</v>
      </c>
      <c r="S40" s="7">
        <v>1779.2</v>
      </c>
      <c r="T40" s="7">
        <v>1779.2</v>
      </c>
      <c r="U40" s="7">
        <v>1831.06</v>
      </c>
      <c r="V40" s="7">
        <v>1831.06</v>
      </c>
      <c r="W40" s="7">
        <v>1831.06</v>
      </c>
      <c r="X40" s="7">
        <v>1831.06</v>
      </c>
      <c r="Y40" s="7">
        <v>1831.06</v>
      </c>
      <c r="Z40" s="7">
        <v>1831.06</v>
      </c>
      <c r="AA40" s="7">
        <v>1831.06</v>
      </c>
      <c r="AB40" s="7">
        <v>1831.06</v>
      </c>
      <c r="AC40" s="7">
        <v>1831.06</v>
      </c>
      <c r="AD40" s="7">
        <v>1831.06</v>
      </c>
      <c r="AE40" s="7">
        <v>1831.06</v>
      </c>
      <c r="AF40" s="7">
        <v>1831.06</v>
      </c>
      <c r="AG40" s="7">
        <v>1831.06</v>
      </c>
      <c r="AH40" s="7">
        <v>1831.06</v>
      </c>
      <c r="AI40" s="7">
        <v>1831.06</v>
      </c>
      <c r="AJ40" s="7">
        <v>1831.06</v>
      </c>
      <c r="AK40" s="7">
        <v>1831.06</v>
      </c>
      <c r="AL40" s="7">
        <v>1831.06</v>
      </c>
      <c r="AM40" t="s">
        <v>154</v>
      </c>
    </row>
    <row r="41" spans="1:40">
      <c r="A41" s="2" t="s">
        <v>175</v>
      </c>
      <c r="B41" s="61">
        <v>2762.78</v>
      </c>
      <c r="C41" s="61">
        <v>2762.78</v>
      </c>
      <c r="D41" s="7">
        <f t="shared" ref="D41:H41" si="48">+C41</f>
        <v>2762.78</v>
      </c>
      <c r="E41" s="7">
        <f t="shared" si="48"/>
        <v>2762.78</v>
      </c>
      <c r="F41" s="7">
        <f t="shared" si="48"/>
        <v>2762.78</v>
      </c>
      <c r="G41" s="7">
        <f t="shared" si="48"/>
        <v>2762.78</v>
      </c>
      <c r="H41" s="7">
        <f t="shared" si="48"/>
        <v>2762.78</v>
      </c>
      <c r="I41" s="7">
        <v>2552.77</v>
      </c>
      <c r="J41" s="7">
        <v>2552.77</v>
      </c>
      <c r="K41" s="7">
        <v>2552.77</v>
      </c>
      <c r="L41" s="7">
        <v>2552.77</v>
      </c>
      <c r="M41" s="7">
        <v>2552.77</v>
      </c>
      <c r="N41" s="7">
        <v>2552.77</v>
      </c>
      <c r="O41" s="7">
        <v>2552.77</v>
      </c>
      <c r="P41" s="7">
        <v>2552.77</v>
      </c>
      <c r="Q41" s="7">
        <v>2552.77</v>
      </c>
      <c r="R41" s="7">
        <v>2552.77</v>
      </c>
      <c r="S41" s="7">
        <v>2552.77</v>
      </c>
      <c r="T41" s="7">
        <v>2552.77</v>
      </c>
      <c r="U41" s="7">
        <v>2627.18</v>
      </c>
      <c r="V41" s="7">
        <v>2627.18</v>
      </c>
      <c r="W41" s="7">
        <v>2627.18</v>
      </c>
      <c r="X41" s="7">
        <v>2627.18</v>
      </c>
      <c r="Y41" s="7">
        <v>2627.18</v>
      </c>
      <c r="Z41" s="7">
        <v>2627.18</v>
      </c>
      <c r="AA41" s="7">
        <v>2627.18</v>
      </c>
      <c r="AB41" s="7">
        <v>2627.18</v>
      </c>
      <c r="AC41" s="7">
        <v>2627.18</v>
      </c>
      <c r="AD41" s="7">
        <v>2627.18</v>
      </c>
      <c r="AE41" s="7">
        <v>2627.18</v>
      </c>
      <c r="AF41" s="7">
        <v>2627.18</v>
      </c>
      <c r="AG41" s="7">
        <v>2627.18</v>
      </c>
      <c r="AH41" s="7">
        <v>2627.18</v>
      </c>
      <c r="AI41" s="7">
        <v>2627.18</v>
      </c>
      <c r="AJ41" s="7">
        <v>2627.18</v>
      </c>
      <c r="AK41" s="7">
        <v>2627.18</v>
      </c>
      <c r="AL41" s="7">
        <v>2627.18</v>
      </c>
      <c r="AM41" t="s">
        <v>154</v>
      </c>
    </row>
    <row r="42" spans="1:40">
      <c r="A42" s="2" t="s">
        <v>176</v>
      </c>
      <c r="B42" s="61"/>
      <c r="C42" s="61"/>
      <c r="D42" s="7">
        <f t="shared" ref="D42:N42" si="49">+C42</f>
        <v>0</v>
      </c>
      <c r="E42" s="7">
        <f t="shared" si="49"/>
        <v>0</v>
      </c>
      <c r="F42" s="7">
        <f t="shared" si="49"/>
        <v>0</v>
      </c>
      <c r="G42" s="7">
        <f t="shared" si="49"/>
        <v>0</v>
      </c>
      <c r="H42" s="7">
        <f t="shared" si="49"/>
        <v>0</v>
      </c>
      <c r="I42" s="7">
        <f t="shared" si="49"/>
        <v>0</v>
      </c>
      <c r="J42" s="7">
        <f t="shared" si="49"/>
        <v>0</v>
      </c>
      <c r="K42" s="7">
        <f t="shared" si="49"/>
        <v>0</v>
      </c>
      <c r="L42" s="7">
        <f t="shared" si="49"/>
        <v>0</v>
      </c>
      <c r="M42" s="7">
        <f t="shared" si="49"/>
        <v>0</v>
      </c>
      <c r="N42" s="7">
        <f t="shared" si="49"/>
        <v>0</v>
      </c>
      <c r="O42" s="61"/>
      <c r="P42" s="7">
        <f t="shared" ref="P42:Z42" si="50">+O42</f>
        <v>0</v>
      </c>
      <c r="Q42" s="7">
        <f t="shared" si="50"/>
        <v>0</v>
      </c>
      <c r="R42" s="7">
        <f t="shared" si="50"/>
        <v>0</v>
      </c>
      <c r="S42" s="7">
        <f t="shared" si="50"/>
        <v>0</v>
      </c>
      <c r="T42" s="7">
        <f t="shared" si="50"/>
        <v>0</v>
      </c>
      <c r="U42" s="7">
        <f t="shared" si="50"/>
        <v>0</v>
      </c>
      <c r="V42" s="7">
        <f t="shared" si="50"/>
        <v>0</v>
      </c>
      <c r="W42" s="7">
        <f t="shared" si="50"/>
        <v>0</v>
      </c>
      <c r="X42" s="7">
        <f t="shared" si="50"/>
        <v>0</v>
      </c>
      <c r="Y42" s="7">
        <f t="shared" si="50"/>
        <v>0</v>
      </c>
      <c r="Z42" s="7">
        <f t="shared" si="50"/>
        <v>0</v>
      </c>
      <c r="AA42" s="62"/>
      <c r="AB42" s="7">
        <f t="shared" ref="AB42:AL42" si="51">+AA42</f>
        <v>0</v>
      </c>
      <c r="AC42" s="7">
        <f t="shared" si="51"/>
        <v>0</v>
      </c>
      <c r="AD42" s="7">
        <f t="shared" si="51"/>
        <v>0</v>
      </c>
      <c r="AE42" s="7">
        <f t="shared" si="51"/>
        <v>0</v>
      </c>
      <c r="AF42" s="7">
        <f t="shared" si="51"/>
        <v>0</v>
      </c>
      <c r="AG42" s="7">
        <f t="shared" si="51"/>
        <v>0</v>
      </c>
      <c r="AH42" s="7">
        <f t="shared" si="51"/>
        <v>0</v>
      </c>
      <c r="AI42" s="7">
        <f t="shared" si="51"/>
        <v>0</v>
      </c>
      <c r="AJ42" s="7">
        <f t="shared" si="51"/>
        <v>0</v>
      </c>
      <c r="AK42" s="7">
        <f t="shared" si="51"/>
        <v>0</v>
      </c>
      <c r="AL42" s="7">
        <f t="shared" si="51"/>
        <v>0</v>
      </c>
      <c r="AM42" t="s">
        <v>154</v>
      </c>
    </row>
    <row r="43" spans="1:40">
      <c r="O43" s="30"/>
      <c r="P43" s="30"/>
      <c r="Q43" s="30"/>
      <c r="R43" s="30"/>
      <c r="S43" s="30"/>
      <c r="T43" s="30"/>
      <c r="U43" s="30"/>
      <c r="V43" s="30"/>
      <c r="W43" s="30"/>
      <c r="X43" s="30"/>
      <c r="Y43" s="30"/>
      <c r="Z43" s="30"/>
      <c r="AA43" s="30"/>
      <c r="AB43" s="30"/>
      <c r="AC43" s="30"/>
      <c r="AD43" s="30"/>
      <c r="AE43" s="30"/>
      <c r="AF43" s="30"/>
      <c r="AG43" s="30"/>
      <c r="AH43" s="30"/>
      <c r="AI43" s="30"/>
      <c r="AJ43" s="30"/>
      <c r="AK43" s="30"/>
      <c r="AL43" s="30"/>
    </row>
    <row r="44" spans="1:40">
      <c r="A44" s="1" t="s">
        <v>177</v>
      </c>
      <c r="O44" s="30"/>
      <c r="P44" s="30"/>
      <c r="Q44" s="30"/>
      <c r="R44" s="30"/>
      <c r="S44" s="30"/>
      <c r="T44" s="30"/>
      <c r="U44" s="30"/>
      <c r="V44" s="30"/>
      <c r="W44" s="30"/>
      <c r="X44" s="30"/>
      <c r="Y44" s="30"/>
      <c r="Z44" s="30"/>
      <c r="AA44" s="30"/>
      <c r="AB44" s="30"/>
      <c r="AC44" s="30"/>
      <c r="AD44" s="30"/>
      <c r="AE44" s="30"/>
      <c r="AF44" s="30"/>
      <c r="AG44" s="30"/>
      <c r="AH44" s="30"/>
      <c r="AI44" s="30"/>
      <c r="AJ44" s="30"/>
      <c r="AK44" s="30"/>
      <c r="AL44" s="30"/>
    </row>
    <row r="45" spans="1:40">
      <c r="A45" s="1" t="s">
        <v>178</v>
      </c>
      <c r="B45" s="1" t="s">
        <v>179</v>
      </c>
      <c r="C45" s="144" t="str">
        <f t="shared" ref="C45:AM45" si="52">+B27</f>
        <v>December 2022</v>
      </c>
      <c r="D45" s="1" t="str">
        <f t="shared" si="52"/>
        <v>January 2023</v>
      </c>
      <c r="E45" s="1" t="str">
        <f t="shared" si="52"/>
        <v>February 2023</v>
      </c>
      <c r="F45" s="1" t="str">
        <f t="shared" si="52"/>
        <v>March 2023</v>
      </c>
      <c r="G45" s="1" t="str">
        <f t="shared" si="52"/>
        <v>April 2023</v>
      </c>
      <c r="H45" s="1" t="str">
        <f t="shared" si="52"/>
        <v>May 2023</v>
      </c>
      <c r="I45" s="1" t="str">
        <f t="shared" si="52"/>
        <v>June 2023</v>
      </c>
      <c r="J45" s="1" t="str">
        <f t="shared" si="52"/>
        <v>July 2023</v>
      </c>
      <c r="K45" s="1" t="str">
        <f t="shared" si="52"/>
        <v>August 2023</v>
      </c>
      <c r="L45" s="1" t="str">
        <f t="shared" si="52"/>
        <v>September 2023</v>
      </c>
      <c r="M45" s="1" t="str">
        <f t="shared" si="52"/>
        <v>October 2023</v>
      </c>
      <c r="N45" s="1" t="str">
        <f t="shared" si="52"/>
        <v>November 2023</v>
      </c>
      <c r="O45" s="1" t="str">
        <f t="shared" si="52"/>
        <v>December 2023</v>
      </c>
      <c r="P45" s="1" t="str">
        <f t="shared" si="52"/>
        <v>January 2024</v>
      </c>
      <c r="Q45" s="1" t="str">
        <f t="shared" si="52"/>
        <v>February 2024</v>
      </c>
      <c r="R45" s="1" t="str">
        <f t="shared" si="52"/>
        <v>March 2024</v>
      </c>
      <c r="S45" s="1" t="str">
        <f t="shared" si="52"/>
        <v>April 2024</v>
      </c>
      <c r="T45" s="1" t="str">
        <f t="shared" si="52"/>
        <v>May 2024</v>
      </c>
      <c r="U45" s="1" t="str">
        <f t="shared" si="52"/>
        <v>June 2024</v>
      </c>
      <c r="V45" s="1" t="str">
        <f t="shared" si="52"/>
        <v>July 2024</v>
      </c>
      <c r="W45" s="1" t="str">
        <f t="shared" si="52"/>
        <v>August 2024</v>
      </c>
      <c r="X45" s="1" t="str">
        <f t="shared" si="52"/>
        <v>September 2024</v>
      </c>
      <c r="Y45" s="1" t="str">
        <f t="shared" si="52"/>
        <v>October 2024</v>
      </c>
      <c r="Z45" s="1" t="str">
        <f t="shared" si="52"/>
        <v>November 2024</v>
      </c>
      <c r="AA45" s="1" t="str">
        <f t="shared" si="52"/>
        <v>December 2024</v>
      </c>
      <c r="AB45" s="1" t="str">
        <f t="shared" si="52"/>
        <v>January 2025</v>
      </c>
      <c r="AC45" s="1" t="str">
        <f t="shared" si="52"/>
        <v>February 2025</v>
      </c>
      <c r="AD45" s="1" t="str">
        <f t="shared" si="52"/>
        <v>March 2025</v>
      </c>
      <c r="AE45" s="1" t="str">
        <f t="shared" si="52"/>
        <v>April 2025</v>
      </c>
      <c r="AF45" s="1" t="str">
        <f t="shared" si="52"/>
        <v>May 2025</v>
      </c>
      <c r="AG45" s="1" t="str">
        <f t="shared" si="52"/>
        <v>June 2025</v>
      </c>
      <c r="AH45" s="1" t="str">
        <f t="shared" si="52"/>
        <v>July 2025</v>
      </c>
      <c r="AI45" s="1" t="str">
        <f t="shared" si="52"/>
        <v>August 2025</v>
      </c>
      <c r="AJ45" s="1" t="str">
        <f t="shared" si="52"/>
        <v>September 2025</v>
      </c>
      <c r="AK45" s="1" t="str">
        <f t="shared" si="52"/>
        <v>October 2025</v>
      </c>
      <c r="AL45" s="1" t="str">
        <f t="shared" si="52"/>
        <v>November 2025</v>
      </c>
      <c r="AM45" s="1" t="str">
        <f t="shared" si="52"/>
        <v>December 2025</v>
      </c>
      <c r="AN45" t="s">
        <v>154</v>
      </c>
    </row>
    <row r="46" spans="1:40">
      <c r="A46" s="135" t="s">
        <v>180</v>
      </c>
      <c r="B46" s="33" t="s">
        <v>181</v>
      </c>
      <c r="C46" s="130">
        <v>0.1208</v>
      </c>
      <c r="D46" s="130">
        <v>0.1208</v>
      </c>
      <c r="E46" s="139">
        <v>0.1208</v>
      </c>
      <c r="F46" s="139">
        <v>0.1208</v>
      </c>
      <c r="G46" s="139">
        <v>0.1208</v>
      </c>
      <c r="H46" s="139">
        <v>0.1208</v>
      </c>
      <c r="I46" s="139">
        <v>0.1208</v>
      </c>
      <c r="J46" s="139">
        <v>0.1208</v>
      </c>
      <c r="K46" s="139">
        <v>0.1208</v>
      </c>
      <c r="L46" s="139">
        <v>0.1208</v>
      </c>
      <c r="M46" s="139">
        <v>0.1208</v>
      </c>
      <c r="N46" s="139">
        <v>0.1208</v>
      </c>
      <c r="O46" s="139">
        <v>0.1208</v>
      </c>
      <c r="P46" s="139">
        <v>0.1208</v>
      </c>
      <c r="Q46" s="139">
        <v>0.1208</v>
      </c>
      <c r="R46" s="139">
        <v>0.1208</v>
      </c>
      <c r="S46" s="139">
        <v>0.1208</v>
      </c>
      <c r="T46" s="139">
        <v>0.1208</v>
      </c>
      <c r="U46" s="139">
        <v>0.1208</v>
      </c>
      <c r="V46" s="139">
        <v>0.1208</v>
      </c>
      <c r="W46" s="139">
        <v>0.1208</v>
      </c>
      <c r="X46" s="139">
        <v>0.1208</v>
      </c>
      <c r="Y46" s="139">
        <v>0.1208</v>
      </c>
      <c r="Z46" s="139">
        <v>0.1208</v>
      </c>
      <c r="AA46" s="139">
        <v>0.1208</v>
      </c>
      <c r="AB46" s="139">
        <v>0.1208</v>
      </c>
      <c r="AC46" s="139">
        <v>0.1208</v>
      </c>
      <c r="AD46" s="139">
        <v>0.1208</v>
      </c>
      <c r="AE46" s="139">
        <v>0.1208</v>
      </c>
      <c r="AF46" s="139">
        <v>0.1208</v>
      </c>
      <c r="AG46" s="139">
        <v>0.1208</v>
      </c>
      <c r="AH46" s="139">
        <v>0.1208</v>
      </c>
      <c r="AI46" s="139">
        <v>0.1208</v>
      </c>
      <c r="AJ46" s="139">
        <v>0.1208</v>
      </c>
      <c r="AK46" s="139">
        <v>0.1208</v>
      </c>
      <c r="AL46" s="139">
        <v>0.1208</v>
      </c>
      <c r="AM46" s="139">
        <v>0.1208</v>
      </c>
      <c r="AN46" t="s">
        <v>154</v>
      </c>
    </row>
    <row r="47" spans="1:40">
      <c r="A47" s="135" t="s">
        <v>182</v>
      </c>
      <c r="B47" s="33" t="s">
        <v>183</v>
      </c>
      <c r="C47" s="130"/>
      <c r="D47" s="130"/>
      <c r="E47" s="132">
        <f t="shared" ref="E47:M58" si="53">+D47</f>
        <v>0</v>
      </c>
      <c r="F47" s="132">
        <f t="shared" si="53"/>
        <v>0</v>
      </c>
      <c r="G47" s="132">
        <f t="shared" si="53"/>
        <v>0</v>
      </c>
      <c r="H47" s="132">
        <f t="shared" si="53"/>
        <v>0</v>
      </c>
      <c r="I47" s="132">
        <f t="shared" si="53"/>
        <v>0</v>
      </c>
      <c r="J47" s="132">
        <f t="shared" si="53"/>
        <v>0</v>
      </c>
      <c r="K47" s="132">
        <f t="shared" si="53"/>
        <v>0</v>
      </c>
      <c r="L47" s="132">
        <f t="shared" si="53"/>
        <v>0</v>
      </c>
      <c r="M47" s="132">
        <f t="shared" si="53"/>
        <v>0</v>
      </c>
      <c r="N47" s="132">
        <f t="shared" ref="N47:O58" si="54">+M47</f>
        <v>0</v>
      </c>
      <c r="O47" s="132">
        <f t="shared" si="54"/>
        <v>0</v>
      </c>
      <c r="P47" s="130"/>
      <c r="Q47" s="132">
        <f t="shared" ref="Q47:Y47" si="55">+P47</f>
        <v>0</v>
      </c>
      <c r="R47" s="132">
        <f t="shared" si="55"/>
        <v>0</v>
      </c>
      <c r="S47" s="132">
        <f t="shared" si="55"/>
        <v>0</v>
      </c>
      <c r="T47" s="132">
        <f t="shared" si="55"/>
        <v>0</v>
      </c>
      <c r="U47" s="132">
        <f t="shared" si="55"/>
        <v>0</v>
      </c>
      <c r="V47" s="132">
        <f t="shared" si="55"/>
        <v>0</v>
      </c>
      <c r="W47" s="132">
        <f t="shared" si="55"/>
        <v>0</v>
      </c>
      <c r="X47" s="132">
        <f t="shared" si="55"/>
        <v>0</v>
      </c>
      <c r="Y47" s="132">
        <f t="shared" si="55"/>
        <v>0</v>
      </c>
      <c r="Z47" s="132">
        <f t="shared" ref="Z47:AA58" si="56">+Y47</f>
        <v>0</v>
      </c>
      <c r="AA47" s="132">
        <f t="shared" si="56"/>
        <v>0</v>
      </c>
      <c r="AB47" s="130"/>
      <c r="AC47" s="132">
        <f t="shared" ref="AC47:AK47" si="57">+AB47</f>
        <v>0</v>
      </c>
      <c r="AD47" s="132">
        <f t="shared" si="57"/>
        <v>0</v>
      </c>
      <c r="AE47" s="132">
        <f t="shared" si="57"/>
        <v>0</v>
      </c>
      <c r="AF47" s="132">
        <f t="shared" si="57"/>
        <v>0</v>
      </c>
      <c r="AG47" s="132">
        <f t="shared" si="57"/>
        <v>0</v>
      </c>
      <c r="AH47" s="132">
        <f t="shared" si="57"/>
        <v>0</v>
      </c>
      <c r="AI47" s="132">
        <f t="shared" si="57"/>
        <v>0</v>
      </c>
      <c r="AJ47" s="132">
        <f t="shared" si="57"/>
        <v>0</v>
      </c>
      <c r="AK47" s="132">
        <f t="shared" si="57"/>
        <v>0</v>
      </c>
      <c r="AL47" s="132">
        <f t="shared" ref="AL47:AM58" si="58">+AK47</f>
        <v>0</v>
      </c>
      <c r="AM47" s="132">
        <f t="shared" si="58"/>
        <v>0</v>
      </c>
      <c r="AN47" t="s">
        <v>154</v>
      </c>
    </row>
    <row r="48" spans="1:40">
      <c r="A48" s="135" t="s">
        <v>184</v>
      </c>
      <c r="B48" s="33" t="s">
        <v>181</v>
      </c>
      <c r="C48" s="130"/>
      <c r="D48" s="130"/>
      <c r="E48" s="132">
        <f t="shared" si="53"/>
        <v>0</v>
      </c>
      <c r="F48" s="132">
        <f t="shared" si="53"/>
        <v>0</v>
      </c>
      <c r="G48" s="132">
        <f t="shared" si="53"/>
        <v>0</v>
      </c>
      <c r="H48" s="132">
        <f t="shared" si="53"/>
        <v>0</v>
      </c>
      <c r="I48" s="132">
        <f t="shared" si="53"/>
        <v>0</v>
      </c>
      <c r="J48" s="132">
        <f t="shared" si="53"/>
        <v>0</v>
      </c>
      <c r="K48" s="132">
        <f t="shared" si="53"/>
        <v>0</v>
      </c>
      <c r="L48" s="132">
        <f t="shared" si="53"/>
        <v>0</v>
      </c>
      <c r="M48" s="132">
        <f t="shared" si="53"/>
        <v>0</v>
      </c>
      <c r="N48" s="132">
        <f t="shared" si="54"/>
        <v>0</v>
      </c>
      <c r="O48" s="132">
        <f t="shared" si="54"/>
        <v>0</v>
      </c>
      <c r="P48" s="130"/>
      <c r="Q48" s="132">
        <f t="shared" ref="Q48:Y48" si="59">+P48</f>
        <v>0</v>
      </c>
      <c r="R48" s="132">
        <f t="shared" si="59"/>
        <v>0</v>
      </c>
      <c r="S48" s="132">
        <f t="shared" si="59"/>
        <v>0</v>
      </c>
      <c r="T48" s="132">
        <f t="shared" si="59"/>
        <v>0</v>
      </c>
      <c r="U48" s="132">
        <f t="shared" si="59"/>
        <v>0</v>
      </c>
      <c r="V48" s="132">
        <f t="shared" si="59"/>
        <v>0</v>
      </c>
      <c r="W48" s="132">
        <f t="shared" si="59"/>
        <v>0</v>
      </c>
      <c r="X48" s="132">
        <f t="shared" si="59"/>
        <v>0</v>
      </c>
      <c r="Y48" s="132">
        <f t="shared" si="59"/>
        <v>0</v>
      </c>
      <c r="Z48" s="132">
        <f t="shared" si="56"/>
        <v>0</v>
      </c>
      <c r="AA48" s="132">
        <f t="shared" si="56"/>
        <v>0</v>
      </c>
      <c r="AB48" s="130"/>
      <c r="AC48" s="132">
        <f t="shared" ref="AC48:AK48" si="60">+AB48</f>
        <v>0</v>
      </c>
      <c r="AD48" s="132">
        <f t="shared" si="60"/>
        <v>0</v>
      </c>
      <c r="AE48" s="132">
        <f t="shared" si="60"/>
        <v>0</v>
      </c>
      <c r="AF48" s="132">
        <f t="shared" si="60"/>
        <v>0</v>
      </c>
      <c r="AG48" s="132">
        <f t="shared" si="60"/>
        <v>0</v>
      </c>
      <c r="AH48" s="132">
        <f t="shared" si="60"/>
        <v>0</v>
      </c>
      <c r="AI48" s="132">
        <f t="shared" si="60"/>
        <v>0</v>
      </c>
      <c r="AJ48" s="132">
        <f t="shared" si="60"/>
        <v>0</v>
      </c>
      <c r="AK48" s="132">
        <f t="shared" si="60"/>
        <v>0</v>
      </c>
      <c r="AL48" s="132">
        <f t="shared" si="58"/>
        <v>0</v>
      </c>
      <c r="AM48" s="132">
        <f t="shared" si="58"/>
        <v>0</v>
      </c>
      <c r="AN48" t="s">
        <v>154</v>
      </c>
    </row>
    <row r="49" spans="1:40">
      <c r="A49" s="135" t="s">
        <v>185</v>
      </c>
      <c r="B49" s="33" t="s">
        <v>181</v>
      </c>
      <c r="C49" s="130"/>
      <c r="D49" s="130"/>
      <c r="E49" s="132">
        <f t="shared" si="53"/>
        <v>0</v>
      </c>
      <c r="F49" s="132">
        <f t="shared" si="53"/>
        <v>0</v>
      </c>
      <c r="G49" s="132">
        <f t="shared" si="53"/>
        <v>0</v>
      </c>
      <c r="H49" s="132">
        <f t="shared" si="53"/>
        <v>0</v>
      </c>
      <c r="I49" s="132">
        <f t="shared" si="53"/>
        <v>0</v>
      </c>
      <c r="J49" s="132">
        <f t="shared" si="53"/>
        <v>0</v>
      </c>
      <c r="K49" s="132">
        <f t="shared" si="53"/>
        <v>0</v>
      </c>
      <c r="L49" s="132">
        <f t="shared" si="53"/>
        <v>0</v>
      </c>
      <c r="M49" s="132">
        <f t="shared" si="53"/>
        <v>0</v>
      </c>
      <c r="N49" s="132">
        <f t="shared" si="54"/>
        <v>0</v>
      </c>
      <c r="O49" s="132">
        <f t="shared" si="54"/>
        <v>0</v>
      </c>
      <c r="P49" s="130"/>
      <c r="Q49" s="132">
        <f t="shared" ref="Q49:Y49" si="61">+P49</f>
        <v>0</v>
      </c>
      <c r="R49" s="132">
        <f t="shared" si="61"/>
        <v>0</v>
      </c>
      <c r="S49" s="132">
        <f t="shared" si="61"/>
        <v>0</v>
      </c>
      <c r="T49" s="132">
        <f t="shared" si="61"/>
        <v>0</v>
      </c>
      <c r="U49" s="132">
        <f t="shared" si="61"/>
        <v>0</v>
      </c>
      <c r="V49" s="132">
        <f t="shared" si="61"/>
        <v>0</v>
      </c>
      <c r="W49" s="132">
        <f t="shared" si="61"/>
        <v>0</v>
      </c>
      <c r="X49" s="132">
        <f t="shared" si="61"/>
        <v>0</v>
      </c>
      <c r="Y49" s="132">
        <f t="shared" si="61"/>
        <v>0</v>
      </c>
      <c r="Z49" s="132">
        <f t="shared" si="56"/>
        <v>0</v>
      </c>
      <c r="AA49" s="132">
        <f t="shared" si="56"/>
        <v>0</v>
      </c>
      <c r="AB49" s="130"/>
      <c r="AC49" s="132">
        <f t="shared" ref="AC49:AK49" si="62">+AB49</f>
        <v>0</v>
      </c>
      <c r="AD49" s="132">
        <f t="shared" si="62"/>
        <v>0</v>
      </c>
      <c r="AE49" s="132">
        <f t="shared" si="62"/>
        <v>0</v>
      </c>
      <c r="AF49" s="132">
        <f t="shared" si="62"/>
        <v>0</v>
      </c>
      <c r="AG49" s="132">
        <f t="shared" si="62"/>
        <v>0</v>
      </c>
      <c r="AH49" s="132">
        <f t="shared" si="62"/>
        <v>0</v>
      </c>
      <c r="AI49" s="132">
        <f t="shared" si="62"/>
        <v>0</v>
      </c>
      <c r="AJ49" s="132">
        <f t="shared" si="62"/>
        <v>0</v>
      </c>
      <c r="AK49" s="132">
        <f t="shared" si="62"/>
        <v>0</v>
      </c>
      <c r="AL49" s="132">
        <f t="shared" si="58"/>
        <v>0</v>
      </c>
      <c r="AM49" s="132">
        <f t="shared" si="58"/>
        <v>0</v>
      </c>
      <c r="AN49" t="s">
        <v>154</v>
      </c>
    </row>
    <row r="50" spans="1:40">
      <c r="A50" s="135" t="s">
        <v>186</v>
      </c>
      <c r="B50" s="33" t="s">
        <v>183</v>
      </c>
      <c r="C50" s="130"/>
      <c r="D50" s="130"/>
      <c r="E50" s="132">
        <f t="shared" si="53"/>
        <v>0</v>
      </c>
      <c r="F50" s="132">
        <f t="shared" si="53"/>
        <v>0</v>
      </c>
      <c r="G50" s="132">
        <f t="shared" si="53"/>
        <v>0</v>
      </c>
      <c r="H50" s="132">
        <f t="shared" si="53"/>
        <v>0</v>
      </c>
      <c r="I50" s="132">
        <f t="shared" si="53"/>
        <v>0</v>
      </c>
      <c r="J50" s="132">
        <f t="shared" si="53"/>
        <v>0</v>
      </c>
      <c r="K50" s="132">
        <f t="shared" si="53"/>
        <v>0</v>
      </c>
      <c r="L50" s="132">
        <f t="shared" si="53"/>
        <v>0</v>
      </c>
      <c r="M50" s="132">
        <f t="shared" si="53"/>
        <v>0</v>
      </c>
      <c r="N50" s="132">
        <f t="shared" si="54"/>
        <v>0</v>
      </c>
      <c r="O50" s="132">
        <f t="shared" si="54"/>
        <v>0</v>
      </c>
      <c r="P50" s="130"/>
      <c r="Q50" s="132">
        <f t="shared" ref="Q50:Y50" si="63">+P50</f>
        <v>0</v>
      </c>
      <c r="R50" s="132">
        <f t="shared" si="63"/>
        <v>0</v>
      </c>
      <c r="S50" s="132">
        <f t="shared" si="63"/>
        <v>0</v>
      </c>
      <c r="T50" s="132">
        <f t="shared" si="63"/>
        <v>0</v>
      </c>
      <c r="U50" s="132">
        <f t="shared" si="63"/>
        <v>0</v>
      </c>
      <c r="V50" s="132">
        <f t="shared" si="63"/>
        <v>0</v>
      </c>
      <c r="W50" s="132">
        <f t="shared" si="63"/>
        <v>0</v>
      </c>
      <c r="X50" s="132">
        <f t="shared" si="63"/>
        <v>0</v>
      </c>
      <c r="Y50" s="132">
        <f t="shared" si="63"/>
        <v>0</v>
      </c>
      <c r="Z50" s="132">
        <f t="shared" si="56"/>
        <v>0</v>
      </c>
      <c r="AA50" s="132">
        <f t="shared" si="56"/>
        <v>0</v>
      </c>
      <c r="AB50" s="130"/>
      <c r="AC50" s="132">
        <f t="shared" ref="AC50:AK50" si="64">+AB50</f>
        <v>0</v>
      </c>
      <c r="AD50" s="132">
        <f t="shared" si="64"/>
        <v>0</v>
      </c>
      <c r="AE50" s="132">
        <f t="shared" si="64"/>
        <v>0</v>
      </c>
      <c r="AF50" s="132">
        <f t="shared" si="64"/>
        <v>0</v>
      </c>
      <c r="AG50" s="132">
        <f t="shared" si="64"/>
        <v>0</v>
      </c>
      <c r="AH50" s="132">
        <f t="shared" si="64"/>
        <v>0</v>
      </c>
      <c r="AI50" s="132">
        <f t="shared" si="64"/>
        <v>0</v>
      </c>
      <c r="AJ50" s="132">
        <f t="shared" si="64"/>
        <v>0</v>
      </c>
      <c r="AK50" s="132">
        <f t="shared" si="64"/>
        <v>0</v>
      </c>
      <c r="AL50" s="132">
        <f t="shared" si="58"/>
        <v>0</v>
      </c>
      <c r="AM50" s="132">
        <f t="shared" si="58"/>
        <v>0</v>
      </c>
      <c r="AN50" t="s">
        <v>154</v>
      </c>
    </row>
    <row r="51" spans="1:40">
      <c r="A51" s="135" t="s">
        <v>187</v>
      </c>
      <c r="B51" s="33" t="s">
        <v>188</v>
      </c>
      <c r="C51" s="130"/>
      <c r="D51" s="130"/>
      <c r="E51" s="132">
        <f t="shared" si="53"/>
        <v>0</v>
      </c>
      <c r="F51" s="132">
        <f t="shared" si="53"/>
        <v>0</v>
      </c>
      <c r="G51" s="132">
        <f t="shared" si="53"/>
        <v>0</v>
      </c>
      <c r="H51" s="132">
        <f t="shared" si="53"/>
        <v>0</v>
      </c>
      <c r="I51" s="132">
        <f t="shared" si="53"/>
        <v>0</v>
      </c>
      <c r="J51" s="132">
        <f t="shared" si="53"/>
        <v>0</v>
      </c>
      <c r="K51" s="132">
        <f t="shared" si="53"/>
        <v>0</v>
      </c>
      <c r="L51" s="132">
        <f t="shared" si="53"/>
        <v>0</v>
      </c>
      <c r="M51" s="132">
        <f t="shared" si="53"/>
        <v>0</v>
      </c>
      <c r="N51" s="132">
        <f t="shared" si="54"/>
        <v>0</v>
      </c>
      <c r="O51" s="132">
        <f t="shared" si="54"/>
        <v>0</v>
      </c>
      <c r="P51" s="130"/>
      <c r="Q51" s="132">
        <f t="shared" ref="Q51:Y51" si="65">+P51</f>
        <v>0</v>
      </c>
      <c r="R51" s="132">
        <f t="shared" si="65"/>
        <v>0</v>
      </c>
      <c r="S51" s="132">
        <f t="shared" si="65"/>
        <v>0</v>
      </c>
      <c r="T51" s="132">
        <f t="shared" si="65"/>
        <v>0</v>
      </c>
      <c r="U51" s="132">
        <f t="shared" si="65"/>
        <v>0</v>
      </c>
      <c r="V51" s="132">
        <f t="shared" si="65"/>
        <v>0</v>
      </c>
      <c r="W51" s="132">
        <f t="shared" si="65"/>
        <v>0</v>
      </c>
      <c r="X51" s="132">
        <f t="shared" si="65"/>
        <v>0</v>
      </c>
      <c r="Y51" s="132">
        <f t="shared" si="65"/>
        <v>0</v>
      </c>
      <c r="Z51" s="132">
        <f t="shared" si="56"/>
        <v>0</v>
      </c>
      <c r="AA51" s="132">
        <f t="shared" si="56"/>
        <v>0</v>
      </c>
      <c r="AB51" s="130"/>
      <c r="AC51" s="132">
        <f t="shared" ref="AC51:AK51" si="66">+AB51</f>
        <v>0</v>
      </c>
      <c r="AD51" s="132">
        <f t="shared" si="66"/>
        <v>0</v>
      </c>
      <c r="AE51" s="132">
        <f t="shared" si="66"/>
        <v>0</v>
      </c>
      <c r="AF51" s="132">
        <f t="shared" si="66"/>
        <v>0</v>
      </c>
      <c r="AG51" s="132">
        <f t="shared" si="66"/>
        <v>0</v>
      </c>
      <c r="AH51" s="132">
        <f t="shared" si="66"/>
        <v>0</v>
      </c>
      <c r="AI51" s="132">
        <f t="shared" si="66"/>
        <v>0</v>
      </c>
      <c r="AJ51" s="132">
        <f t="shared" si="66"/>
        <v>0</v>
      </c>
      <c r="AK51" s="132">
        <f t="shared" si="66"/>
        <v>0</v>
      </c>
      <c r="AL51" s="132">
        <f t="shared" si="58"/>
        <v>0</v>
      </c>
      <c r="AM51" s="132">
        <f t="shared" si="58"/>
        <v>0</v>
      </c>
      <c r="AN51" t="s">
        <v>154</v>
      </c>
    </row>
    <row r="52" spans="1:40">
      <c r="A52" s="135" t="s">
        <v>189</v>
      </c>
      <c r="B52" s="33" t="s">
        <v>181</v>
      </c>
      <c r="C52" s="130"/>
      <c r="D52" s="130"/>
      <c r="E52" s="132">
        <f t="shared" si="53"/>
        <v>0</v>
      </c>
      <c r="F52" s="132">
        <f t="shared" si="53"/>
        <v>0</v>
      </c>
      <c r="G52" s="132">
        <f t="shared" si="53"/>
        <v>0</v>
      </c>
      <c r="H52" s="132">
        <f t="shared" si="53"/>
        <v>0</v>
      </c>
      <c r="I52" s="132">
        <f t="shared" si="53"/>
        <v>0</v>
      </c>
      <c r="J52" s="132">
        <f t="shared" si="53"/>
        <v>0</v>
      </c>
      <c r="K52" s="132">
        <f t="shared" si="53"/>
        <v>0</v>
      </c>
      <c r="L52" s="132">
        <f t="shared" si="53"/>
        <v>0</v>
      </c>
      <c r="M52" s="132">
        <f t="shared" si="53"/>
        <v>0</v>
      </c>
      <c r="N52" s="132">
        <f t="shared" si="54"/>
        <v>0</v>
      </c>
      <c r="O52" s="132">
        <f t="shared" si="54"/>
        <v>0</v>
      </c>
      <c r="P52" s="130"/>
      <c r="Q52" s="132">
        <f t="shared" ref="Q52:Y52" si="67">+P52</f>
        <v>0</v>
      </c>
      <c r="R52" s="132">
        <f t="shared" si="67"/>
        <v>0</v>
      </c>
      <c r="S52" s="132">
        <f t="shared" si="67"/>
        <v>0</v>
      </c>
      <c r="T52" s="132">
        <f t="shared" si="67"/>
        <v>0</v>
      </c>
      <c r="U52" s="132">
        <f t="shared" si="67"/>
        <v>0</v>
      </c>
      <c r="V52" s="132">
        <f t="shared" si="67"/>
        <v>0</v>
      </c>
      <c r="W52" s="132">
        <f t="shared" si="67"/>
        <v>0</v>
      </c>
      <c r="X52" s="132">
        <f t="shared" si="67"/>
        <v>0</v>
      </c>
      <c r="Y52" s="132">
        <f t="shared" si="67"/>
        <v>0</v>
      </c>
      <c r="Z52" s="132">
        <f t="shared" si="56"/>
        <v>0</v>
      </c>
      <c r="AA52" s="132">
        <f t="shared" si="56"/>
        <v>0</v>
      </c>
      <c r="AB52" s="130"/>
      <c r="AC52" s="132">
        <f t="shared" ref="AC52:AK52" si="68">+AB52</f>
        <v>0</v>
      </c>
      <c r="AD52" s="132">
        <f t="shared" si="68"/>
        <v>0</v>
      </c>
      <c r="AE52" s="132">
        <f t="shared" si="68"/>
        <v>0</v>
      </c>
      <c r="AF52" s="132">
        <f t="shared" si="68"/>
        <v>0</v>
      </c>
      <c r="AG52" s="132">
        <f t="shared" si="68"/>
        <v>0</v>
      </c>
      <c r="AH52" s="132">
        <f t="shared" si="68"/>
        <v>0</v>
      </c>
      <c r="AI52" s="132">
        <f t="shared" si="68"/>
        <v>0</v>
      </c>
      <c r="AJ52" s="132">
        <f t="shared" si="68"/>
        <v>0</v>
      </c>
      <c r="AK52" s="132">
        <f t="shared" si="68"/>
        <v>0</v>
      </c>
      <c r="AL52" s="132">
        <f t="shared" si="58"/>
        <v>0</v>
      </c>
      <c r="AM52" s="132">
        <f t="shared" si="58"/>
        <v>0</v>
      </c>
      <c r="AN52" t="s">
        <v>154</v>
      </c>
    </row>
    <row r="53" spans="1:40">
      <c r="A53" s="135" t="s">
        <v>190</v>
      </c>
      <c r="B53" s="33" t="s">
        <v>181</v>
      </c>
      <c r="C53" s="130"/>
      <c r="D53" s="130"/>
      <c r="E53" s="132">
        <f t="shared" si="53"/>
        <v>0</v>
      </c>
      <c r="F53" s="132">
        <f t="shared" si="53"/>
        <v>0</v>
      </c>
      <c r="G53" s="132">
        <f t="shared" si="53"/>
        <v>0</v>
      </c>
      <c r="H53" s="132">
        <f t="shared" si="53"/>
        <v>0</v>
      </c>
      <c r="I53" s="132">
        <f t="shared" si="53"/>
        <v>0</v>
      </c>
      <c r="J53" s="132">
        <f t="shared" si="53"/>
        <v>0</v>
      </c>
      <c r="K53" s="132">
        <f t="shared" si="53"/>
        <v>0</v>
      </c>
      <c r="L53" s="132">
        <f t="shared" si="53"/>
        <v>0</v>
      </c>
      <c r="M53" s="132">
        <f t="shared" si="53"/>
        <v>0</v>
      </c>
      <c r="N53" s="132">
        <f t="shared" si="54"/>
        <v>0</v>
      </c>
      <c r="O53" s="132">
        <f t="shared" si="54"/>
        <v>0</v>
      </c>
      <c r="P53" s="130"/>
      <c r="Q53" s="132">
        <f t="shared" ref="Q53:Y53" si="69">+P53</f>
        <v>0</v>
      </c>
      <c r="R53" s="132">
        <f t="shared" si="69"/>
        <v>0</v>
      </c>
      <c r="S53" s="132">
        <f t="shared" si="69"/>
        <v>0</v>
      </c>
      <c r="T53" s="132">
        <f t="shared" si="69"/>
        <v>0</v>
      </c>
      <c r="U53" s="132">
        <f t="shared" si="69"/>
        <v>0</v>
      </c>
      <c r="V53" s="132">
        <f t="shared" si="69"/>
        <v>0</v>
      </c>
      <c r="W53" s="132">
        <f t="shared" si="69"/>
        <v>0</v>
      </c>
      <c r="X53" s="132">
        <f t="shared" si="69"/>
        <v>0</v>
      </c>
      <c r="Y53" s="132">
        <f t="shared" si="69"/>
        <v>0</v>
      </c>
      <c r="Z53" s="132">
        <f t="shared" si="56"/>
        <v>0</v>
      </c>
      <c r="AA53" s="132">
        <f t="shared" si="56"/>
        <v>0</v>
      </c>
      <c r="AB53" s="130"/>
      <c r="AC53" s="132">
        <f t="shared" ref="AC53:AK53" si="70">+AB53</f>
        <v>0</v>
      </c>
      <c r="AD53" s="132">
        <f t="shared" si="70"/>
        <v>0</v>
      </c>
      <c r="AE53" s="132">
        <f t="shared" si="70"/>
        <v>0</v>
      </c>
      <c r="AF53" s="132">
        <f t="shared" si="70"/>
        <v>0</v>
      </c>
      <c r="AG53" s="132">
        <f t="shared" si="70"/>
        <v>0</v>
      </c>
      <c r="AH53" s="132">
        <f t="shared" si="70"/>
        <v>0</v>
      </c>
      <c r="AI53" s="132">
        <f t="shared" si="70"/>
        <v>0</v>
      </c>
      <c r="AJ53" s="132">
        <f t="shared" si="70"/>
        <v>0</v>
      </c>
      <c r="AK53" s="132">
        <f t="shared" si="70"/>
        <v>0</v>
      </c>
      <c r="AL53" s="132">
        <f t="shared" si="58"/>
        <v>0</v>
      </c>
      <c r="AM53" s="132">
        <f t="shared" si="58"/>
        <v>0</v>
      </c>
      <c r="AN53" t="s">
        <v>154</v>
      </c>
    </row>
    <row r="54" spans="1:40">
      <c r="A54" s="135" t="s">
        <v>191</v>
      </c>
      <c r="B54" s="33" t="s">
        <v>188</v>
      </c>
      <c r="C54" s="130"/>
      <c r="D54" s="130"/>
      <c r="E54" s="132">
        <f t="shared" si="53"/>
        <v>0</v>
      </c>
      <c r="F54" s="132">
        <f t="shared" si="53"/>
        <v>0</v>
      </c>
      <c r="G54" s="132">
        <f t="shared" si="53"/>
        <v>0</v>
      </c>
      <c r="H54" s="132">
        <f t="shared" si="53"/>
        <v>0</v>
      </c>
      <c r="I54" s="132">
        <f t="shared" si="53"/>
        <v>0</v>
      </c>
      <c r="J54" s="132">
        <f t="shared" si="53"/>
        <v>0</v>
      </c>
      <c r="K54" s="132">
        <f t="shared" si="53"/>
        <v>0</v>
      </c>
      <c r="L54" s="132">
        <f t="shared" si="53"/>
        <v>0</v>
      </c>
      <c r="M54" s="132">
        <f t="shared" si="53"/>
        <v>0</v>
      </c>
      <c r="N54" s="132">
        <f t="shared" si="54"/>
        <v>0</v>
      </c>
      <c r="O54" s="132">
        <f t="shared" si="54"/>
        <v>0</v>
      </c>
      <c r="P54" s="130"/>
      <c r="Q54" s="132">
        <f t="shared" ref="Q54:Y54" si="71">+P54</f>
        <v>0</v>
      </c>
      <c r="R54" s="132">
        <f t="shared" si="71"/>
        <v>0</v>
      </c>
      <c r="S54" s="132">
        <f t="shared" si="71"/>
        <v>0</v>
      </c>
      <c r="T54" s="132">
        <f t="shared" si="71"/>
        <v>0</v>
      </c>
      <c r="U54" s="132">
        <f t="shared" si="71"/>
        <v>0</v>
      </c>
      <c r="V54" s="132">
        <f t="shared" si="71"/>
        <v>0</v>
      </c>
      <c r="W54" s="132">
        <f t="shared" si="71"/>
        <v>0</v>
      </c>
      <c r="X54" s="132">
        <f t="shared" si="71"/>
        <v>0</v>
      </c>
      <c r="Y54" s="132">
        <f t="shared" si="71"/>
        <v>0</v>
      </c>
      <c r="Z54" s="132">
        <f t="shared" si="56"/>
        <v>0</v>
      </c>
      <c r="AA54" s="132">
        <f t="shared" si="56"/>
        <v>0</v>
      </c>
      <c r="AB54" s="130"/>
      <c r="AC54" s="132">
        <f t="shared" ref="AC54:AK54" si="72">+AB54</f>
        <v>0</v>
      </c>
      <c r="AD54" s="132">
        <f t="shared" si="72"/>
        <v>0</v>
      </c>
      <c r="AE54" s="132">
        <f t="shared" si="72"/>
        <v>0</v>
      </c>
      <c r="AF54" s="132">
        <f t="shared" si="72"/>
        <v>0</v>
      </c>
      <c r="AG54" s="132">
        <f t="shared" si="72"/>
        <v>0</v>
      </c>
      <c r="AH54" s="132">
        <f t="shared" si="72"/>
        <v>0</v>
      </c>
      <c r="AI54" s="132">
        <f t="shared" si="72"/>
        <v>0</v>
      </c>
      <c r="AJ54" s="132">
        <f t="shared" si="72"/>
        <v>0</v>
      </c>
      <c r="AK54" s="132">
        <f t="shared" si="72"/>
        <v>0</v>
      </c>
      <c r="AL54" s="132">
        <f t="shared" si="58"/>
        <v>0</v>
      </c>
      <c r="AM54" s="132">
        <f t="shared" si="58"/>
        <v>0</v>
      </c>
      <c r="AN54" t="s">
        <v>154</v>
      </c>
    </row>
    <row r="55" spans="1:40">
      <c r="A55" s="135" t="s">
        <v>192</v>
      </c>
      <c r="B55" s="33" t="s">
        <v>181</v>
      </c>
      <c r="C55" s="130"/>
      <c r="D55" s="130"/>
      <c r="E55" s="132">
        <f t="shared" si="53"/>
        <v>0</v>
      </c>
      <c r="F55" s="132">
        <f t="shared" si="53"/>
        <v>0</v>
      </c>
      <c r="G55" s="132">
        <f t="shared" si="53"/>
        <v>0</v>
      </c>
      <c r="H55" s="132">
        <f t="shared" si="53"/>
        <v>0</v>
      </c>
      <c r="I55" s="132">
        <f t="shared" si="53"/>
        <v>0</v>
      </c>
      <c r="J55" s="132">
        <f t="shared" si="53"/>
        <v>0</v>
      </c>
      <c r="K55" s="132">
        <f t="shared" si="53"/>
        <v>0</v>
      </c>
      <c r="L55" s="132">
        <f t="shared" si="53"/>
        <v>0</v>
      </c>
      <c r="M55" s="132">
        <f t="shared" si="53"/>
        <v>0</v>
      </c>
      <c r="N55" s="132">
        <f t="shared" si="54"/>
        <v>0</v>
      </c>
      <c r="O55" s="132">
        <f t="shared" si="54"/>
        <v>0</v>
      </c>
      <c r="P55" s="130"/>
      <c r="Q55" s="132">
        <f t="shared" ref="Q55:Y55" si="73">+P55</f>
        <v>0</v>
      </c>
      <c r="R55" s="132">
        <f t="shared" si="73"/>
        <v>0</v>
      </c>
      <c r="S55" s="132">
        <f t="shared" si="73"/>
        <v>0</v>
      </c>
      <c r="T55" s="132">
        <f t="shared" si="73"/>
        <v>0</v>
      </c>
      <c r="U55" s="132">
        <f t="shared" si="73"/>
        <v>0</v>
      </c>
      <c r="V55" s="132">
        <f t="shared" si="73"/>
        <v>0</v>
      </c>
      <c r="W55" s="132">
        <f t="shared" si="73"/>
        <v>0</v>
      </c>
      <c r="X55" s="132">
        <f t="shared" si="73"/>
        <v>0</v>
      </c>
      <c r="Y55" s="132">
        <f t="shared" si="73"/>
        <v>0</v>
      </c>
      <c r="Z55" s="132">
        <f t="shared" si="56"/>
        <v>0</v>
      </c>
      <c r="AA55" s="132">
        <f t="shared" si="56"/>
        <v>0</v>
      </c>
      <c r="AB55" s="130"/>
      <c r="AC55" s="132">
        <f t="shared" ref="AC55:AK55" si="74">+AB55</f>
        <v>0</v>
      </c>
      <c r="AD55" s="132">
        <f t="shared" si="74"/>
        <v>0</v>
      </c>
      <c r="AE55" s="132">
        <f t="shared" si="74"/>
        <v>0</v>
      </c>
      <c r="AF55" s="132">
        <f t="shared" si="74"/>
        <v>0</v>
      </c>
      <c r="AG55" s="132">
        <f t="shared" si="74"/>
        <v>0</v>
      </c>
      <c r="AH55" s="132">
        <f t="shared" si="74"/>
        <v>0</v>
      </c>
      <c r="AI55" s="132">
        <f t="shared" si="74"/>
        <v>0</v>
      </c>
      <c r="AJ55" s="132">
        <f t="shared" si="74"/>
        <v>0</v>
      </c>
      <c r="AK55" s="132">
        <f t="shared" si="74"/>
        <v>0</v>
      </c>
      <c r="AL55" s="132">
        <f t="shared" si="58"/>
        <v>0</v>
      </c>
      <c r="AM55" s="132">
        <f t="shared" si="58"/>
        <v>0</v>
      </c>
      <c r="AN55" t="s">
        <v>154</v>
      </c>
    </row>
    <row r="56" spans="1:40">
      <c r="A56" s="135" t="s">
        <v>193</v>
      </c>
      <c r="B56" s="33" t="s">
        <v>188</v>
      </c>
      <c r="C56" s="130"/>
      <c r="D56" s="130"/>
      <c r="E56" s="132">
        <f t="shared" si="53"/>
        <v>0</v>
      </c>
      <c r="F56" s="132">
        <f t="shared" si="53"/>
        <v>0</v>
      </c>
      <c r="G56" s="132">
        <f t="shared" si="53"/>
        <v>0</v>
      </c>
      <c r="H56" s="132">
        <f t="shared" si="53"/>
        <v>0</v>
      </c>
      <c r="I56" s="132">
        <f t="shared" si="53"/>
        <v>0</v>
      </c>
      <c r="J56" s="132">
        <f t="shared" si="53"/>
        <v>0</v>
      </c>
      <c r="K56" s="132">
        <f t="shared" si="53"/>
        <v>0</v>
      </c>
      <c r="L56" s="132">
        <f t="shared" si="53"/>
        <v>0</v>
      </c>
      <c r="M56" s="132">
        <f t="shared" si="53"/>
        <v>0</v>
      </c>
      <c r="N56" s="132">
        <f t="shared" si="54"/>
        <v>0</v>
      </c>
      <c r="O56" s="132">
        <f t="shared" si="54"/>
        <v>0</v>
      </c>
      <c r="P56" s="130"/>
      <c r="Q56" s="132">
        <f t="shared" ref="Q56:Y56" si="75">+P56</f>
        <v>0</v>
      </c>
      <c r="R56" s="132">
        <f t="shared" si="75"/>
        <v>0</v>
      </c>
      <c r="S56" s="132">
        <f t="shared" si="75"/>
        <v>0</v>
      </c>
      <c r="T56" s="132">
        <f t="shared" si="75"/>
        <v>0</v>
      </c>
      <c r="U56" s="132">
        <f t="shared" si="75"/>
        <v>0</v>
      </c>
      <c r="V56" s="132">
        <f t="shared" si="75"/>
        <v>0</v>
      </c>
      <c r="W56" s="132">
        <f t="shared" si="75"/>
        <v>0</v>
      </c>
      <c r="X56" s="132">
        <f t="shared" si="75"/>
        <v>0</v>
      </c>
      <c r="Y56" s="132">
        <f t="shared" si="75"/>
        <v>0</v>
      </c>
      <c r="Z56" s="132">
        <f t="shared" si="56"/>
        <v>0</v>
      </c>
      <c r="AA56" s="132">
        <f t="shared" si="56"/>
        <v>0</v>
      </c>
      <c r="AB56" s="130"/>
      <c r="AC56" s="132">
        <f t="shared" ref="AC56:AK56" si="76">+AB56</f>
        <v>0</v>
      </c>
      <c r="AD56" s="132">
        <f t="shared" si="76"/>
        <v>0</v>
      </c>
      <c r="AE56" s="132">
        <f t="shared" si="76"/>
        <v>0</v>
      </c>
      <c r="AF56" s="132">
        <f t="shared" si="76"/>
        <v>0</v>
      </c>
      <c r="AG56" s="132">
        <f t="shared" si="76"/>
        <v>0</v>
      </c>
      <c r="AH56" s="132">
        <f t="shared" si="76"/>
        <v>0</v>
      </c>
      <c r="AI56" s="132">
        <f t="shared" si="76"/>
        <v>0</v>
      </c>
      <c r="AJ56" s="132">
        <f t="shared" si="76"/>
        <v>0</v>
      </c>
      <c r="AK56" s="132">
        <f t="shared" si="76"/>
        <v>0</v>
      </c>
      <c r="AL56" s="132">
        <f t="shared" si="58"/>
        <v>0</v>
      </c>
      <c r="AM56" s="132">
        <f t="shared" si="58"/>
        <v>0</v>
      </c>
      <c r="AN56" t="s">
        <v>154</v>
      </c>
    </row>
    <row r="57" spans="1:40">
      <c r="A57" s="135" t="s">
        <v>194</v>
      </c>
      <c r="B57" s="33" t="s">
        <v>188</v>
      </c>
      <c r="C57" s="130"/>
      <c r="D57" s="130"/>
      <c r="E57" s="132">
        <f t="shared" si="53"/>
        <v>0</v>
      </c>
      <c r="F57" s="132">
        <f t="shared" si="53"/>
        <v>0</v>
      </c>
      <c r="G57" s="132">
        <f t="shared" si="53"/>
        <v>0</v>
      </c>
      <c r="H57" s="132">
        <f t="shared" si="53"/>
        <v>0</v>
      </c>
      <c r="I57" s="132">
        <f t="shared" si="53"/>
        <v>0</v>
      </c>
      <c r="J57" s="132">
        <f t="shared" si="53"/>
        <v>0</v>
      </c>
      <c r="K57" s="132">
        <f t="shared" si="53"/>
        <v>0</v>
      </c>
      <c r="L57" s="132">
        <f t="shared" si="53"/>
        <v>0</v>
      </c>
      <c r="M57" s="132">
        <f t="shared" si="53"/>
        <v>0</v>
      </c>
      <c r="N57" s="132">
        <f t="shared" si="54"/>
        <v>0</v>
      </c>
      <c r="O57" s="132">
        <f t="shared" si="54"/>
        <v>0</v>
      </c>
      <c r="P57" s="130"/>
      <c r="Q57" s="132">
        <f t="shared" ref="Q57:Y57" si="77">+P57</f>
        <v>0</v>
      </c>
      <c r="R57" s="132">
        <f t="shared" si="77"/>
        <v>0</v>
      </c>
      <c r="S57" s="132">
        <f t="shared" si="77"/>
        <v>0</v>
      </c>
      <c r="T57" s="132">
        <f t="shared" si="77"/>
        <v>0</v>
      </c>
      <c r="U57" s="132">
        <f t="shared" si="77"/>
        <v>0</v>
      </c>
      <c r="V57" s="132">
        <f t="shared" si="77"/>
        <v>0</v>
      </c>
      <c r="W57" s="132">
        <f t="shared" si="77"/>
        <v>0</v>
      </c>
      <c r="X57" s="132">
        <f t="shared" si="77"/>
        <v>0</v>
      </c>
      <c r="Y57" s="132">
        <f t="shared" si="77"/>
        <v>0</v>
      </c>
      <c r="Z57" s="132">
        <f t="shared" si="56"/>
        <v>0</v>
      </c>
      <c r="AA57" s="132">
        <f t="shared" si="56"/>
        <v>0</v>
      </c>
      <c r="AB57" s="130"/>
      <c r="AC57" s="132">
        <f t="shared" ref="AC57:AK57" si="78">+AB57</f>
        <v>0</v>
      </c>
      <c r="AD57" s="132">
        <f t="shared" si="78"/>
        <v>0</v>
      </c>
      <c r="AE57" s="132">
        <f t="shared" si="78"/>
        <v>0</v>
      </c>
      <c r="AF57" s="132">
        <f t="shared" si="78"/>
        <v>0</v>
      </c>
      <c r="AG57" s="132">
        <f t="shared" si="78"/>
        <v>0</v>
      </c>
      <c r="AH57" s="132">
        <f t="shared" si="78"/>
        <v>0</v>
      </c>
      <c r="AI57" s="132">
        <f t="shared" si="78"/>
        <v>0</v>
      </c>
      <c r="AJ57" s="132">
        <f t="shared" si="78"/>
        <v>0</v>
      </c>
      <c r="AK57" s="132">
        <f t="shared" si="78"/>
        <v>0</v>
      </c>
      <c r="AL57" s="132">
        <f t="shared" si="58"/>
        <v>0</v>
      </c>
      <c r="AM57" s="132">
        <f t="shared" si="58"/>
        <v>0</v>
      </c>
      <c r="AN57" t="s">
        <v>154</v>
      </c>
    </row>
    <row r="58" spans="1:40">
      <c r="A58" s="135" t="s">
        <v>195</v>
      </c>
      <c r="B58" s="33"/>
      <c r="C58" s="130"/>
      <c r="D58" s="130"/>
      <c r="E58" s="132">
        <f t="shared" si="53"/>
        <v>0</v>
      </c>
      <c r="F58" s="132">
        <f t="shared" si="53"/>
        <v>0</v>
      </c>
      <c r="G58" s="132">
        <f t="shared" si="53"/>
        <v>0</v>
      </c>
      <c r="H58" s="132">
        <f t="shared" si="53"/>
        <v>0</v>
      </c>
      <c r="I58" s="132">
        <f t="shared" si="53"/>
        <v>0</v>
      </c>
      <c r="J58" s="132">
        <f t="shared" si="53"/>
        <v>0</v>
      </c>
      <c r="K58" s="132">
        <f t="shared" si="53"/>
        <v>0</v>
      </c>
      <c r="L58" s="132">
        <f t="shared" si="53"/>
        <v>0</v>
      </c>
      <c r="M58" s="132">
        <f t="shared" si="53"/>
        <v>0</v>
      </c>
      <c r="N58" s="132">
        <f t="shared" si="54"/>
        <v>0</v>
      </c>
      <c r="O58" s="132">
        <f t="shared" si="54"/>
        <v>0</v>
      </c>
      <c r="P58" s="130"/>
      <c r="Q58" s="132">
        <f t="shared" ref="Q58:Y58" si="79">+P58</f>
        <v>0</v>
      </c>
      <c r="R58" s="132">
        <f t="shared" si="79"/>
        <v>0</v>
      </c>
      <c r="S58" s="132">
        <f t="shared" si="79"/>
        <v>0</v>
      </c>
      <c r="T58" s="132">
        <f t="shared" si="79"/>
        <v>0</v>
      </c>
      <c r="U58" s="132">
        <f t="shared" si="79"/>
        <v>0</v>
      </c>
      <c r="V58" s="132">
        <f t="shared" si="79"/>
        <v>0</v>
      </c>
      <c r="W58" s="132">
        <f t="shared" si="79"/>
        <v>0</v>
      </c>
      <c r="X58" s="132">
        <f t="shared" si="79"/>
        <v>0</v>
      </c>
      <c r="Y58" s="132">
        <f t="shared" si="79"/>
        <v>0</v>
      </c>
      <c r="Z58" s="132">
        <f t="shared" si="56"/>
        <v>0</v>
      </c>
      <c r="AA58" s="132">
        <f t="shared" si="56"/>
        <v>0</v>
      </c>
      <c r="AB58" s="130"/>
      <c r="AC58" s="132">
        <f t="shared" ref="AC58:AK58" si="80">+AB58</f>
        <v>0</v>
      </c>
      <c r="AD58" s="132">
        <f t="shared" si="80"/>
        <v>0</v>
      </c>
      <c r="AE58" s="132">
        <f t="shared" si="80"/>
        <v>0</v>
      </c>
      <c r="AF58" s="132">
        <f t="shared" si="80"/>
        <v>0</v>
      </c>
      <c r="AG58" s="132">
        <f t="shared" si="80"/>
        <v>0</v>
      </c>
      <c r="AH58" s="132">
        <f t="shared" si="80"/>
        <v>0</v>
      </c>
      <c r="AI58" s="132">
        <f t="shared" si="80"/>
        <v>0</v>
      </c>
      <c r="AJ58" s="132">
        <f t="shared" si="80"/>
        <v>0</v>
      </c>
      <c r="AK58" s="132">
        <f t="shared" si="80"/>
        <v>0</v>
      </c>
      <c r="AL58" s="132">
        <f t="shared" si="58"/>
        <v>0</v>
      </c>
      <c r="AM58" s="132">
        <f t="shared" si="58"/>
        <v>0</v>
      </c>
      <c r="AN58" t="s">
        <v>154</v>
      </c>
    </row>
    <row r="59" spans="1:40">
      <c r="C59" s="8"/>
      <c r="O59" s="31"/>
      <c r="AN59" t="s">
        <v>154</v>
      </c>
    </row>
    <row r="60" spans="1:40">
      <c r="A60" s="1" t="s">
        <v>180</v>
      </c>
      <c r="O60" s="30"/>
      <c r="P60" s="30"/>
      <c r="Q60" s="30"/>
      <c r="R60" s="30"/>
      <c r="S60" s="30"/>
      <c r="T60" s="30"/>
      <c r="U60" s="30"/>
      <c r="V60" s="30"/>
      <c r="W60" s="30"/>
      <c r="X60" s="30"/>
      <c r="Y60" s="30"/>
      <c r="Z60" s="30"/>
      <c r="AA60" s="30"/>
      <c r="AB60" s="30"/>
      <c r="AC60" s="30"/>
      <c r="AD60" s="30"/>
      <c r="AE60" s="30"/>
      <c r="AF60" s="30"/>
      <c r="AG60" s="30"/>
      <c r="AH60" s="30"/>
      <c r="AI60" s="30"/>
      <c r="AJ60" s="30"/>
      <c r="AK60" s="30"/>
      <c r="AL60" s="30"/>
    </row>
    <row r="61" spans="1:40">
      <c r="A61" s="1" t="s">
        <v>178</v>
      </c>
      <c r="B61" s="1" t="s">
        <v>179</v>
      </c>
      <c r="C61" s="144" t="str">
        <f t="shared" ref="C61:AM61" si="81">+C45</f>
        <v>December 2022</v>
      </c>
      <c r="D61" s="144" t="str">
        <f t="shared" si="81"/>
        <v>January 2023</v>
      </c>
      <c r="E61" s="144" t="str">
        <f t="shared" si="81"/>
        <v>February 2023</v>
      </c>
      <c r="F61" s="144" t="str">
        <f t="shared" si="81"/>
        <v>March 2023</v>
      </c>
      <c r="G61" s="144" t="str">
        <f t="shared" si="81"/>
        <v>April 2023</v>
      </c>
      <c r="H61" s="144" t="str">
        <f t="shared" si="81"/>
        <v>May 2023</v>
      </c>
      <c r="I61" s="144" t="str">
        <f t="shared" si="81"/>
        <v>June 2023</v>
      </c>
      <c r="J61" s="144" t="str">
        <f t="shared" si="81"/>
        <v>July 2023</v>
      </c>
      <c r="K61" s="144" t="str">
        <f t="shared" si="81"/>
        <v>August 2023</v>
      </c>
      <c r="L61" s="144" t="str">
        <f t="shared" si="81"/>
        <v>September 2023</v>
      </c>
      <c r="M61" s="144" t="str">
        <f t="shared" si="81"/>
        <v>October 2023</v>
      </c>
      <c r="N61" s="144" t="str">
        <f t="shared" si="81"/>
        <v>November 2023</v>
      </c>
      <c r="O61" s="144" t="str">
        <f t="shared" si="81"/>
        <v>December 2023</v>
      </c>
      <c r="P61" s="144" t="str">
        <f t="shared" si="81"/>
        <v>January 2024</v>
      </c>
      <c r="Q61" s="144" t="str">
        <f t="shared" si="81"/>
        <v>February 2024</v>
      </c>
      <c r="R61" s="144" t="str">
        <f t="shared" si="81"/>
        <v>March 2024</v>
      </c>
      <c r="S61" s="144" t="str">
        <f t="shared" si="81"/>
        <v>April 2024</v>
      </c>
      <c r="T61" s="144" t="str">
        <f t="shared" si="81"/>
        <v>May 2024</v>
      </c>
      <c r="U61" s="144" t="str">
        <f t="shared" si="81"/>
        <v>June 2024</v>
      </c>
      <c r="V61" s="144" t="str">
        <f t="shared" si="81"/>
        <v>July 2024</v>
      </c>
      <c r="W61" s="144" t="str">
        <f t="shared" si="81"/>
        <v>August 2024</v>
      </c>
      <c r="X61" s="144" t="str">
        <f t="shared" si="81"/>
        <v>September 2024</v>
      </c>
      <c r="Y61" s="144" t="str">
        <f t="shared" si="81"/>
        <v>October 2024</v>
      </c>
      <c r="Z61" s="144" t="str">
        <f t="shared" si="81"/>
        <v>November 2024</v>
      </c>
      <c r="AA61" s="144" t="str">
        <f t="shared" si="81"/>
        <v>December 2024</v>
      </c>
      <c r="AB61" s="144" t="str">
        <f t="shared" si="81"/>
        <v>January 2025</v>
      </c>
      <c r="AC61" s="144" t="str">
        <f t="shared" si="81"/>
        <v>February 2025</v>
      </c>
      <c r="AD61" s="144" t="str">
        <f t="shared" si="81"/>
        <v>March 2025</v>
      </c>
      <c r="AE61" s="144" t="str">
        <f t="shared" si="81"/>
        <v>April 2025</v>
      </c>
      <c r="AF61" s="144" t="str">
        <f t="shared" si="81"/>
        <v>May 2025</v>
      </c>
      <c r="AG61" s="144" t="str">
        <f t="shared" si="81"/>
        <v>June 2025</v>
      </c>
      <c r="AH61" s="144" t="str">
        <f t="shared" si="81"/>
        <v>July 2025</v>
      </c>
      <c r="AI61" s="144" t="str">
        <f t="shared" si="81"/>
        <v>August 2025</v>
      </c>
      <c r="AJ61" s="144" t="str">
        <f t="shared" si="81"/>
        <v>September 2025</v>
      </c>
      <c r="AK61" s="144" t="str">
        <f t="shared" si="81"/>
        <v>October 2025</v>
      </c>
      <c r="AL61" s="144" t="str">
        <f t="shared" si="81"/>
        <v>November 2025</v>
      </c>
      <c r="AM61" s="144" t="str">
        <f t="shared" si="81"/>
        <v>December 2025</v>
      </c>
      <c r="AN61" t="s">
        <v>154</v>
      </c>
    </row>
    <row r="62" spans="1:40">
      <c r="A62" t="str">
        <f>A46</f>
        <v>CAP</v>
      </c>
      <c r="B62" s="33" t="s">
        <v>188</v>
      </c>
      <c r="C62" s="130"/>
      <c r="D62" s="130"/>
      <c r="E62" s="132">
        <f>+D62</f>
        <v>0</v>
      </c>
      <c r="F62" s="132">
        <f t="shared" ref="F62:M62" si="82">+E62</f>
        <v>0</v>
      </c>
      <c r="G62" s="132">
        <f t="shared" si="82"/>
        <v>0</v>
      </c>
      <c r="H62" s="132">
        <f t="shared" si="82"/>
        <v>0</v>
      </c>
      <c r="I62" s="132">
        <f t="shared" si="82"/>
        <v>0</v>
      </c>
      <c r="J62" s="132">
        <f t="shared" si="82"/>
        <v>0</v>
      </c>
      <c r="K62" s="132">
        <f t="shared" si="82"/>
        <v>0</v>
      </c>
      <c r="L62" s="132">
        <f t="shared" si="82"/>
        <v>0</v>
      </c>
      <c r="M62" s="132">
        <f t="shared" si="82"/>
        <v>0</v>
      </c>
      <c r="N62" s="132">
        <f t="shared" ref="N62:O74" si="83">+M62</f>
        <v>0</v>
      </c>
      <c r="O62" s="132">
        <f t="shared" si="83"/>
        <v>0</v>
      </c>
      <c r="P62" s="130"/>
      <c r="Q62" s="132">
        <f>+P62</f>
        <v>0</v>
      </c>
      <c r="R62" s="132">
        <f t="shared" ref="R62:Y62" si="84">+Q62</f>
        <v>0</v>
      </c>
      <c r="S62" s="132">
        <f t="shared" si="84"/>
        <v>0</v>
      </c>
      <c r="T62" s="132">
        <f t="shared" si="84"/>
        <v>0</v>
      </c>
      <c r="U62" s="132">
        <f t="shared" si="84"/>
        <v>0</v>
      </c>
      <c r="V62" s="132">
        <f t="shared" si="84"/>
        <v>0</v>
      </c>
      <c r="W62" s="132">
        <f t="shared" si="84"/>
        <v>0</v>
      </c>
      <c r="X62" s="132">
        <f t="shared" si="84"/>
        <v>0</v>
      </c>
      <c r="Y62" s="132">
        <f t="shared" si="84"/>
        <v>0</v>
      </c>
      <c r="Z62" s="132">
        <f t="shared" ref="Z62:AA74" si="85">+Y62</f>
        <v>0</v>
      </c>
      <c r="AA62" s="132">
        <f t="shared" si="85"/>
        <v>0</v>
      </c>
      <c r="AB62" s="130"/>
      <c r="AC62" s="132">
        <f>+AB62</f>
        <v>0</v>
      </c>
      <c r="AD62" s="132">
        <f t="shared" ref="AD62:AK62" si="86">+AC62</f>
        <v>0</v>
      </c>
      <c r="AE62" s="132">
        <f t="shared" si="86"/>
        <v>0</v>
      </c>
      <c r="AF62" s="132">
        <f t="shared" si="86"/>
        <v>0</v>
      </c>
      <c r="AG62" s="132">
        <f t="shared" si="86"/>
        <v>0</v>
      </c>
      <c r="AH62" s="132">
        <f t="shared" si="86"/>
        <v>0</v>
      </c>
      <c r="AI62" s="132">
        <f t="shared" si="86"/>
        <v>0</v>
      </c>
      <c r="AJ62" s="132">
        <f t="shared" si="86"/>
        <v>0</v>
      </c>
      <c r="AK62" s="132">
        <f t="shared" si="86"/>
        <v>0</v>
      </c>
      <c r="AL62" s="132">
        <f t="shared" ref="AL62:AM74" si="87">+AK62</f>
        <v>0</v>
      </c>
      <c r="AM62" s="132">
        <f t="shared" si="87"/>
        <v>0</v>
      </c>
      <c r="AN62" t="s">
        <v>154</v>
      </c>
    </row>
    <row r="63" spans="1:40">
      <c r="A63" t="str">
        <f t="shared" ref="A63:A74" si="88">A47</f>
        <v>WRAM/MCBA</v>
      </c>
      <c r="B63" s="33" t="s">
        <v>181</v>
      </c>
      <c r="C63" s="130"/>
      <c r="D63" s="130"/>
      <c r="E63" s="132">
        <f t="shared" ref="E63:M63" si="89">+D63</f>
        <v>0</v>
      </c>
      <c r="F63" s="132">
        <f t="shared" si="89"/>
        <v>0</v>
      </c>
      <c r="G63" s="132">
        <f t="shared" si="89"/>
        <v>0</v>
      </c>
      <c r="H63" s="132">
        <f t="shared" si="89"/>
        <v>0</v>
      </c>
      <c r="I63" s="132">
        <f t="shared" si="89"/>
        <v>0</v>
      </c>
      <c r="J63" s="132">
        <f t="shared" si="89"/>
        <v>0</v>
      </c>
      <c r="K63" s="132">
        <f t="shared" si="89"/>
        <v>0</v>
      </c>
      <c r="L63" s="132">
        <f t="shared" si="89"/>
        <v>0</v>
      </c>
      <c r="M63" s="132">
        <f t="shared" si="89"/>
        <v>0</v>
      </c>
      <c r="N63" s="132">
        <f t="shared" si="83"/>
        <v>0</v>
      </c>
      <c r="O63" s="132">
        <f t="shared" si="83"/>
        <v>0</v>
      </c>
      <c r="P63" s="130"/>
      <c r="Q63" s="132">
        <f t="shared" ref="Q63:Y63" si="90">+P63</f>
        <v>0</v>
      </c>
      <c r="R63" s="132">
        <f t="shared" si="90"/>
        <v>0</v>
      </c>
      <c r="S63" s="132">
        <f t="shared" si="90"/>
        <v>0</v>
      </c>
      <c r="T63" s="132">
        <f t="shared" si="90"/>
        <v>0</v>
      </c>
      <c r="U63" s="132">
        <f t="shared" si="90"/>
        <v>0</v>
      </c>
      <c r="V63" s="132">
        <f t="shared" si="90"/>
        <v>0</v>
      </c>
      <c r="W63" s="132">
        <f t="shared" si="90"/>
        <v>0</v>
      </c>
      <c r="X63" s="132">
        <f t="shared" si="90"/>
        <v>0</v>
      </c>
      <c r="Y63" s="132">
        <f t="shared" si="90"/>
        <v>0</v>
      </c>
      <c r="Z63" s="132">
        <f t="shared" si="85"/>
        <v>0</v>
      </c>
      <c r="AA63" s="132">
        <f t="shared" si="85"/>
        <v>0</v>
      </c>
      <c r="AB63" s="130"/>
      <c r="AC63" s="132">
        <f t="shared" ref="AC63:AK63" si="91">+AB63</f>
        <v>0</v>
      </c>
      <c r="AD63" s="132">
        <f t="shared" si="91"/>
        <v>0</v>
      </c>
      <c r="AE63" s="132">
        <f t="shared" si="91"/>
        <v>0</v>
      </c>
      <c r="AF63" s="132">
        <f t="shared" si="91"/>
        <v>0</v>
      </c>
      <c r="AG63" s="132">
        <f t="shared" si="91"/>
        <v>0</v>
      </c>
      <c r="AH63" s="132">
        <f t="shared" si="91"/>
        <v>0</v>
      </c>
      <c r="AI63" s="132">
        <f t="shared" si="91"/>
        <v>0</v>
      </c>
      <c r="AJ63" s="132">
        <f t="shared" si="91"/>
        <v>0</v>
      </c>
      <c r="AK63" s="132">
        <f t="shared" si="91"/>
        <v>0</v>
      </c>
      <c r="AL63" s="132">
        <f t="shared" si="87"/>
        <v>0</v>
      </c>
      <c r="AM63" s="132">
        <f t="shared" si="87"/>
        <v>0</v>
      </c>
      <c r="AN63" t="s">
        <v>154</v>
      </c>
    </row>
    <row r="64" spans="1:40">
      <c r="A64" t="str">
        <f t="shared" si="88"/>
        <v>RSF</v>
      </c>
      <c r="B64" s="33" t="s">
        <v>183</v>
      </c>
      <c r="C64" s="130"/>
      <c r="D64" s="130"/>
      <c r="E64" s="132">
        <f t="shared" ref="E64:M64" si="92">+D64</f>
        <v>0</v>
      </c>
      <c r="F64" s="132">
        <f t="shared" si="92"/>
        <v>0</v>
      </c>
      <c r="G64" s="132">
        <f t="shared" si="92"/>
        <v>0</v>
      </c>
      <c r="H64" s="132">
        <f t="shared" si="92"/>
        <v>0</v>
      </c>
      <c r="I64" s="132">
        <f t="shared" si="92"/>
        <v>0</v>
      </c>
      <c r="J64" s="132">
        <f t="shared" si="92"/>
        <v>0</v>
      </c>
      <c r="K64" s="132">
        <f t="shared" si="92"/>
        <v>0</v>
      </c>
      <c r="L64" s="132">
        <f t="shared" si="92"/>
        <v>0</v>
      </c>
      <c r="M64" s="132">
        <f t="shared" si="92"/>
        <v>0</v>
      </c>
      <c r="N64" s="132">
        <f t="shared" si="83"/>
        <v>0</v>
      </c>
      <c r="O64" s="132">
        <f t="shared" si="83"/>
        <v>0</v>
      </c>
      <c r="P64" s="130"/>
      <c r="Q64" s="132">
        <f t="shared" ref="Q64:Y64" si="93">+P64</f>
        <v>0</v>
      </c>
      <c r="R64" s="132">
        <f t="shared" si="93"/>
        <v>0</v>
      </c>
      <c r="S64" s="132">
        <f t="shared" si="93"/>
        <v>0</v>
      </c>
      <c r="T64" s="132">
        <f t="shared" si="93"/>
        <v>0</v>
      </c>
      <c r="U64" s="132">
        <f t="shared" si="93"/>
        <v>0</v>
      </c>
      <c r="V64" s="132">
        <f t="shared" si="93"/>
        <v>0</v>
      </c>
      <c r="W64" s="132">
        <f t="shared" si="93"/>
        <v>0</v>
      </c>
      <c r="X64" s="132">
        <f t="shared" si="93"/>
        <v>0</v>
      </c>
      <c r="Y64" s="132">
        <f t="shared" si="93"/>
        <v>0</v>
      </c>
      <c r="Z64" s="132">
        <f t="shared" si="85"/>
        <v>0</v>
      </c>
      <c r="AA64" s="132">
        <f t="shared" si="85"/>
        <v>0</v>
      </c>
      <c r="AB64" s="130"/>
      <c r="AC64" s="132">
        <f t="shared" ref="AC64:AK64" si="94">+AB64</f>
        <v>0</v>
      </c>
      <c r="AD64" s="132">
        <f t="shared" si="94"/>
        <v>0</v>
      </c>
      <c r="AE64" s="132">
        <f t="shared" si="94"/>
        <v>0</v>
      </c>
      <c r="AF64" s="132">
        <f t="shared" si="94"/>
        <v>0</v>
      </c>
      <c r="AG64" s="132">
        <f t="shared" si="94"/>
        <v>0</v>
      </c>
      <c r="AH64" s="132">
        <f t="shared" si="94"/>
        <v>0</v>
      </c>
      <c r="AI64" s="132">
        <f t="shared" si="94"/>
        <v>0</v>
      </c>
      <c r="AJ64" s="132">
        <f t="shared" si="94"/>
        <v>0</v>
      </c>
      <c r="AK64" s="132">
        <f t="shared" si="94"/>
        <v>0</v>
      </c>
      <c r="AL64" s="132">
        <f t="shared" si="87"/>
        <v>0</v>
      </c>
      <c r="AM64" s="132">
        <f t="shared" si="87"/>
        <v>0</v>
      </c>
      <c r="AN64" t="s">
        <v>154</v>
      </c>
    </row>
    <row r="65" spans="1:40">
      <c r="A65" t="str">
        <f t="shared" si="88"/>
        <v>CoC &amp; TCJA</v>
      </c>
      <c r="B65" s="33" t="s">
        <v>188</v>
      </c>
      <c r="C65" s="130"/>
      <c r="D65" s="130"/>
      <c r="E65" s="132">
        <f t="shared" ref="E65:M65" si="95">+D65</f>
        <v>0</v>
      </c>
      <c r="F65" s="132">
        <f t="shared" si="95"/>
        <v>0</v>
      </c>
      <c r="G65" s="132">
        <f t="shared" si="95"/>
        <v>0</v>
      </c>
      <c r="H65" s="132">
        <f t="shared" si="95"/>
        <v>0</v>
      </c>
      <c r="I65" s="132">
        <f t="shared" si="95"/>
        <v>0</v>
      </c>
      <c r="J65" s="132">
        <f t="shared" si="95"/>
        <v>0</v>
      </c>
      <c r="K65" s="132">
        <f t="shared" si="95"/>
        <v>0</v>
      </c>
      <c r="L65" s="132">
        <f t="shared" si="95"/>
        <v>0</v>
      </c>
      <c r="M65" s="132">
        <f t="shared" si="95"/>
        <v>0</v>
      </c>
      <c r="N65" s="132">
        <f t="shared" si="83"/>
        <v>0</v>
      </c>
      <c r="O65" s="132">
        <f t="shared" si="83"/>
        <v>0</v>
      </c>
      <c r="P65" s="130"/>
      <c r="Q65" s="132">
        <f t="shared" ref="Q65:Y65" si="96">+P65</f>
        <v>0</v>
      </c>
      <c r="R65" s="132">
        <f t="shared" si="96"/>
        <v>0</v>
      </c>
      <c r="S65" s="132">
        <f t="shared" si="96"/>
        <v>0</v>
      </c>
      <c r="T65" s="132">
        <f t="shared" si="96"/>
        <v>0</v>
      </c>
      <c r="U65" s="132">
        <f t="shared" si="96"/>
        <v>0</v>
      </c>
      <c r="V65" s="132">
        <f t="shared" si="96"/>
        <v>0</v>
      </c>
      <c r="W65" s="132">
        <f t="shared" si="96"/>
        <v>0</v>
      </c>
      <c r="X65" s="132">
        <f t="shared" si="96"/>
        <v>0</v>
      </c>
      <c r="Y65" s="132">
        <f t="shared" si="96"/>
        <v>0</v>
      </c>
      <c r="Z65" s="132">
        <f t="shared" si="85"/>
        <v>0</v>
      </c>
      <c r="AA65" s="132">
        <f t="shared" si="85"/>
        <v>0</v>
      </c>
      <c r="AB65" s="130"/>
      <c r="AC65" s="132">
        <f t="shared" ref="AC65:AK65" si="97">+AB65</f>
        <v>0</v>
      </c>
      <c r="AD65" s="132">
        <f t="shared" si="97"/>
        <v>0</v>
      </c>
      <c r="AE65" s="132">
        <f t="shared" si="97"/>
        <v>0</v>
      </c>
      <c r="AF65" s="132">
        <f t="shared" si="97"/>
        <v>0</v>
      </c>
      <c r="AG65" s="132">
        <f t="shared" si="97"/>
        <v>0</v>
      </c>
      <c r="AH65" s="132">
        <f t="shared" si="97"/>
        <v>0</v>
      </c>
      <c r="AI65" s="132">
        <f t="shared" si="97"/>
        <v>0</v>
      </c>
      <c r="AJ65" s="132">
        <f t="shared" si="97"/>
        <v>0</v>
      </c>
      <c r="AK65" s="132">
        <f t="shared" si="97"/>
        <v>0</v>
      </c>
      <c r="AL65" s="132">
        <f t="shared" si="87"/>
        <v>0</v>
      </c>
      <c r="AM65" s="132">
        <f t="shared" si="87"/>
        <v>0</v>
      </c>
      <c r="AN65" t="s">
        <v>154</v>
      </c>
    </row>
    <row r="66" spans="1:40">
      <c r="A66" t="str">
        <f t="shared" si="88"/>
        <v>DRMA Surcharge</v>
      </c>
      <c r="B66" s="33" t="s">
        <v>181</v>
      </c>
      <c r="C66" s="130"/>
      <c r="D66" s="130"/>
      <c r="E66" s="132">
        <f t="shared" ref="E66:M66" si="98">+D66</f>
        <v>0</v>
      </c>
      <c r="F66" s="132">
        <f t="shared" si="98"/>
        <v>0</v>
      </c>
      <c r="G66" s="132">
        <f t="shared" si="98"/>
        <v>0</v>
      </c>
      <c r="H66" s="132">
        <f t="shared" si="98"/>
        <v>0</v>
      </c>
      <c r="I66" s="132">
        <f t="shared" si="98"/>
        <v>0</v>
      </c>
      <c r="J66" s="132">
        <f t="shared" si="98"/>
        <v>0</v>
      </c>
      <c r="K66" s="132">
        <f t="shared" si="98"/>
        <v>0</v>
      </c>
      <c r="L66" s="132">
        <f t="shared" si="98"/>
        <v>0</v>
      </c>
      <c r="M66" s="132">
        <f t="shared" si="98"/>
        <v>0</v>
      </c>
      <c r="N66" s="132">
        <f t="shared" si="83"/>
        <v>0</v>
      </c>
      <c r="O66" s="132">
        <f t="shared" si="83"/>
        <v>0</v>
      </c>
      <c r="P66" s="130"/>
      <c r="Q66" s="132">
        <f t="shared" ref="Q66:Y66" si="99">+P66</f>
        <v>0</v>
      </c>
      <c r="R66" s="132">
        <f t="shared" si="99"/>
        <v>0</v>
      </c>
      <c r="S66" s="132">
        <f t="shared" si="99"/>
        <v>0</v>
      </c>
      <c r="T66" s="132">
        <f t="shared" si="99"/>
        <v>0</v>
      </c>
      <c r="U66" s="132">
        <f t="shared" si="99"/>
        <v>0</v>
      </c>
      <c r="V66" s="132">
        <f t="shared" si="99"/>
        <v>0</v>
      </c>
      <c r="W66" s="132">
        <f t="shared" si="99"/>
        <v>0</v>
      </c>
      <c r="X66" s="132">
        <f t="shared" si="99"/>
        <v>0</v>
      </c>
      <c r="Y66" s="132">
        <f t="shared" si="99"/>
        <v>0</v>
      </c>
      <c r="Z66" s="132">
        <f t="shared" si="85"/>
        <v>0</v>
      </c>
      <c r="AA66" s="132">
        <f t="shared" si="85"/>
        <v>0</v>
      </c>
      <c r="AB66" s="130"/>
      <c r="AC66" s="132">
        <f t="shared" ref="AC66:AK66" si="100">+AB66</f>
        <v>0</v>
      </c>
      <c r="AD66" s="132">
        <f t="shared" si="100"/>
        <v>0</v>
      </c>
      <c r="AE66" s="132">
        <f t="shared" si="100"/>
        <v>0</v>
      </c>
      <c r="AF66" s="132">
        <f t="shared" si="100"/>
        <v>0</v>
      </c>
      <c r="AG66" s="132">
        <f t="shared" si="100"/>
        <v>0</v>
      </c>
      <c r="AH66" s="132">
        <f t="shared" si="100"/>
        <v>0</v>
      </c>
      <c r="AI66" s="132">
        <f t="shared" si="100"/>
        <v>0</v>
      </c>
      <c r="AJ66" s="132">
        <f t="shared" si="100"/>
        <v>0</v>
      </c>
      <c r="AK66" s="132">
        <f t="shared" si="100"/>
        <v>0</v>
      </c>
      <c r="AL66" s="132">
        <f t="shared" si="87"/>
        <v>0</v>
      </c>
      <c r="AM66" s="132">
        <f t="shared" si="87"/>
        <v>0</v>
      </c>
      <c r="AN66" t="s">
        <v>154</v>
      </c>
    </row>
    <row r="67" spans="1:40">
      <c r="A67" t="str">
        <f t="shared" si="88"/>
        <v>Conservation Refund</v>
      </c>
      <c r="B67" s="33" t="s">
        <v>188</v>
      </c>
      <c r="C67" s="130"/>
      <c r="D67" s="130"/>
      <c r="E67" s="132">
        <f t="shared" ref="E67:M67" si="101">+D67</f>
        <v>0</v>
      </c>
      <c r="F67" s="132">
        <f t="shared" si="101"/>
        <v>0</v>
      </c>
      <c r="G67" s="132">
        <f t="shared" si="101"/>
        <v>0</v>
      </c>
      <c r="H67" s="132">
        <f t="shared" si="101"/>
        <v>0</v>
      </c>
      <c r="I67" s="132">
        <f t="shared" si="101"/>
        <v>0</v>
      </c>
      <c r="J67" s="132">
        <f t="shared" si="101"/>
        <v>0</v>
      </c>
      <c r="K67" s="132">
        <f t="shared" si="101"/>
        <v>0</v>
      </c>
      <c r="L67" s="132">
        <f t="shared" si="101"/>
        <v>0</v>
      </c>
      <c r="M67" s="132">
        <f t="shared" si="101"/>
        <v>0</v>
      </c>
      <c r="N67" s="132">
        <f t="shared" si="83"/>
        <v>0</v>
      </c>
      <c r="O67" s="132">
        <f t="shared" si="83"/>
        <v>0</v>
      </c>
      <c r="P67" s="130"/>
      <c r="Q67" s="132">
        <f t="shared" ref="Q67:Y67" si="102">+P67</f>
        <v>0</v>
      </c>
      <c r="R67" s="132">
        <f t="shared" si="102"/>
        <v>0</v>
      </c>
      <c r="S67" s="132">
        <f t="shared" si="102"/>
        <v>0</v>
      </c>
      <c r="T67" s="132">
        <f t="shared" si="102"/>
        <v>0</v>
      </c>
      <c r="U67" s="132">
        <f t="shared" si="102"/>
        <v>0</v>
      </c>
      <c r="V67" s="132">
        <f t="shared" si="102"/>
        <v>0</v>
      </c>
      <c r="W67" s="132">
        <f t="shared" si="102"/>
        <v>0</v>
      </c>
      <c r="X67" s="132">
        <f t="shared" si="102"/>
        <v>0</v>
      </c>
      <c r="Y67" s="132">
        <f t="shared" si="102"/>
        <v>0</v>
      </c>
      <c r="Z67" s="132">
        <f t="shared" si="85"/>
        <v>0</v>
      </c>
      <c r="AA67" s="132">
        <f t="shared" si="85"/>
        <v>0</v>
      </c>
      <c r="AB67" s="130"/>
      <c r="AC67" s="132">
        <f t="shared" ref="AC67:AK67" si="103">+AB67</f>
        <v>0</v>
      </c>
      <c r="AD67" s="132">
        <f t="shared" si="103"/>
        <v>0</v>
      </c>
      <c r="AE67" s="132">
        <f t="shared" si="103"/>
        <v>0</v>
      </c>
      <c r="AF67" s="132">
        <f t="shared" si="103"/>
        <v>0</v>
      </c>
      <c r="AG67" s="132">
        <f t="shared" si="103"/>
        <v>0</v>
      </c>
      <c r="AH67" s="132">
        <f t="shared" si="103"/>
        <v>0</v>
      </c>
      <c r="AI67" s="132">
        <f t="shared" si="103"/>
        <v>0</v>
      </c>
      <c r="AJ67" s="132">
        <f t="shared" si="103"/>
        <v>0</v>
      </c>
      <c r="AK67" s="132">
        <f t="shared" si="103"/>
        <v>0</v>
      </c>
      <c r="AL67" s="132">
        <f t="shared" si="87"/>
        <v>0</v>
      </c>
      <c r="AM67" s="132">
        <f t="shared" si="87"/>
        <v>0</v>
      </c>
      <c r="AN67" t="s">
        <v>154</v>
      </c>
    </row>
    <row r="68" spans="1:40">
      <c r="A68" t="str">
        <f t="shared" si="88"/>
        <v>General BA</v>
      </c>
      <c r="B68" s="33" t="s">
        <v>181</v>
      </c>
      <c r="C68" s="130"/>
      <c r="D68" s="130"/>
      <c r="E68" s="132">
        <f t="shared" ref="E68:M68" si="104">+D68</f>
        <v>0</v>
      </c>
      <c r="F68" s="132">
        <f t="shared" si="104"/>
        <v>0</v>
      </c>
      <c r="G68" s="132">
        <f t="shared" si="104"/>
        <v>0</v>
      </c>
      <c r="H68" s="132">
        <f t="shared" si="104"/>
        <v>0</v>
      </c>
      <c r="I68" s="132">
        <f t="shared" si="104"/>
        <v>0</v>
      </c>
      <c r="J68" s="132">
        <f t="shared" si="104"/>
        <v>0</v>
      </c>
      <c r="K68" s="132">
        <f t="shared" si="104"/>
        <v>0</v>
      </c>
      <c r="L68" s="132">
        <f t="shared" si="104"/>
        <v>0</v>
      </c>
      <c r="M68" s="132">
        <f t="shared" si="104"/>
        <v>0</v>
      </c>
      <c r="N68" s="132">
        <f t="shared" si="83"/>
        <v>0</v>
      </c>
      <c r="O68" s="132">
        <f t="shared" si="83"/>
        <v>0</v>
      </c>
      <c r="P68" s="130"/>
      <c r="Q68" s="132">
        <f t="shared" ref="Q68:Y68" si="105">+P68</f>
        <v>0</v>
      </c>
      <c r="R68" s="132">
        <f t="shared" si="105"/>
        <v>0</v>
      </c>
      <c r="S68" s="132">
        <f t="shared" si="105"/>
        <v>0</v>
      </c>
      <c r="T68" s="132">
        <f t="shared" si="105"/>
        <v>0</v>
      </c>
      <c r="U68" s="132">
        <f t="shared" si="105"/>
        <v>0</v>
      </c>
      <c r="V68" s="132">
        <f t="shared" si="105"/>
        <v>0</v>
      </c>
      <c r="W68" s="132">
        <f t="shared" si="105"/>
        <v>0</v>
      </c>
      <c r="X68" s="132">
        <f t="shared" si="105"/>
        <v>0</v>
      </c>
      <c r="Y68" s="132">
        <f t="shared" si="105"/>
        <v>0</v>
      </c>
      <c r="Z68" s="132">
        <f t="shared" si="85"/>
        <v>0</v>
      </c>
      <c r="AA68" s="132">
        <f t="shared" si="85"/>
        <v>0</v>
      </c>
      <c r="AB68" s="130"/>
      <c r="AC68" s="132">
        <f t="shared" ref="AC68:AK68" si="106">+AB68</f>
        <v>0</v>
      </c>
      <c r="AD68" s="132">
        <f t="shared" si="106"/>
        <v>0</v>
      </c>
      <c r="AE68" s="132">
        <f t="shared" si="106"/>
        <v>0</v>
      </c>
      <c r="AF68" s="132">
        <f t="shared" si="106"/>
        <v>0</v>
      </c>
      <c r="AG68" s="132">
        <f t="shared" si="106"/>
        <v>0</v>
      </c>
      <c r="AH68" s="132">
        <f t="shared" si="106"/>
        <v>0</v>
      </c>
      <c r="AI68" s="132">
        <f t="shared" si="106"/>
        <v>0</v>
      </c>
      <c r="AJ68" s="132">
        <f t="shared" si="106"/>
        <v>0</v>
      </c>
      <c r="AK68" s="132">
        <f t="shared" si="106"/>
        <v>0</v>
      </c>
      <c r="AL68" s="132">
        <f t="shared" si="87"/>
        <v>0</v>
      </c>
      <c r="AM68" s="132">
        <f t="shared" si="87"/>
        <v>0</v>
      </c>
      <c r="AN68" t="s">
        <v>154</v>
      </c>
    </row>
    <row r="69" spans="1:40">
      <c r="A69" t="str">
        <f t="shared" si="88"/>
        <v>IRMA True-Up</v>
      </c>
      <c r="B69" s="33" t="s">
        <v>181</v>
      </c>
      <c r="C69" s="130"/>
      <c r="D69" s="130"/>
      <c r="E69" s="132">
        <f t="shared" ref="E69:M69" si="107">+D69</f>
        <v>0</v>
      </c>
      <c r="F69" s="132">
        <f t="shared" si="107"/>
        <v>0</v>
      </c>
      <c r="G69" s="132">
        <f t="shared" si="107"/>
        <v>0</v>
      </c>
      <c r="H69" s="132">
        <f t="shared" si="107"/>
        <v>0</v>
      </c>
      <c r="I69" s="132">
        <f t="shared" si="107"/>
        <v>0</v>
      </c>
      <c r="J69" s="132">
        <f t="shared" si="107"/>
        <v>0</v>
      </c>
      <c r="K69" s="132">
        <f t="shared" si="107"/>
        <v>0</v>
      </c>
      <c r="L69" s="132">
        <f t="shared" si="107"/>
        <v>0</v>
      </c>
      <c r="M69" s="132">
        <f t="shared" si="107"/>
        <v>0</v>
      </c>
      <c r="N69" s="132">
        <f t="shared" si="83"/>
        <v>0</v>
      </c>
      <c r="O69" s="132">
        <f t="shared" si="83"/>
        <v>0</v>
      </c>
      <c r="P69" s="130"/>
      <c r="Q69" s="132">
        <f t="shared" ref="Q69:Y69" si="108">+P69</f>
        <v>0</v>
      </c>
      <c r="R69" s="132">
        <f t="shared" si="108"/>
        <v>0</v>
      </c>
      <c r="S69" s="132">
        <f t="shared" si="108"/>
        <v>0</v>
      </c>
      <c r="T69" s="132">
        <f t="shared" si="108"/>
        <v>0</v>
      </c>
      <c r="U69" s="132">
        <f t="shared" si="108"/>
        <v>0</v>
      </c>
      <c r="V69" s="132">
        <f t="shared" si="108"/>
        <v>0</v>
      </c>
      <c r="W69" s="132">
        <f t="shared" si="108"/>
        <v>0</v>
      </c>
      <c r="X69" s="132">
        <f t="shared" si="108"/>
        <v>0</v>
      </c>
      <c r="Y69" s="132">
        <f t="shared" si="108"/>
        <v>0</v>
      </c>
      <c r="Z69" s="132">
        <f t="shared" si="85"/>
        <v>0</v>
      </c>
      <c r="AA69" s="132">
        <f t="shared" si="85"/>
        <v>0</v>
      </c>
      <c r="AB69" s="130"/>
      <c r="AC69" s="132">
        <f t="shared" ref="AC69:AK69" si="109">+AB69</f>
        <v>0</v>
      </c>
      <c r="AD69" s="132">
        <f t="shared" si="109"/>
        <v>0</v>
      </c>
      <c r="AE69" s="132">
        <f t="shared" si="109"/>
        <v>0</v>
      </c>
      <c r="AF69" s="132">
        <f t="shared" si="109"/>
        <v>0</v>
      </c>
      <c r="AG69" s="132">
        <f t="shared" si="109"/>
        <v>0</v>
      </c>
      <c r="AH69" s="132">
        <f t="shared" si="109"/>
        <v>0</v>
      </c>
      <c r="AI69" s="132">
        <f t="shared" si="109"/>
        <v>0</v>
      </c>
      <c r="AJ69" s="132">
        <f t="shared" si="109"/>
        <v>0</v>
      </c>
      <c r="AK69" s="132">
        <f t="shared" si="109"/>
        <v>0</v>
      </c>
      <c r="AL69" s="132">
        <f t="shared" si="87"/>
        <v>0</v>
      </c>
      <c r="AM69" s="132">
        <f t="shared" si="87"/>
        <v>0</v>
      </c>
      <c r="AN69" t="s">
        <v>154</v>
      </c>
    </row>
    <row r="70" spans="1:40">
      <c r="A70" t="str">
        <f t="shared" si="88"/>
        <v>CAP Interim True-Up</v>
      </c>
      <c r="B70" s="33" t="s">
        <v>188</v>
      </c>
      <c r="C70" s="130"/>
      <c r="D70" s="130"/>
      <c r="E70" s="132">
        <f t="shared" ref="E70:M70" si="110">+D70</f>
        <v>0</v>
      </c>
      <c r="F70" s="132">
        <f t="shared" si="110"/>
        <v>0</v>
      </c>
      <c r="G70" s="132">
        <f t="shared" si="110"/>
        <v>0</v>
      </c>
      <c r="H70" s="132">
        <f t="shared" si="110"/>
        <v>0</v>
      </c>
      <c r="I70" s="132">
        <f t="shared" si="110"/>
        <v>0</v>
      </c>
      <c r="J70" s="132">
        <f t="shared" si="110"/>
        <v>0</v>
      </c>
      <c r="K70" s="132">
        <f t="shared" si="110"/>
        <v>0</v>
      </c>
      <c r="L70" s="132">
        <f t="shared" si="110"/>
        <v>0</v>
      </c>
      <c r="M70" s="132">
        <f t="shared" si="110"/>
        <v>0</v>
      </c>
      <c r="N70" s="132">
        <f t="shared" si="83"/>
        <v>0</v>
      </c>
      <c r="O70" s="132">
        <f t="shared" si="83"/>
        <v>0</v>
      </c>
      <c r="P70" s="130"/>
      <c r="Q70" s="132">
        <f t="shared" ref="Q70:Y70" si="111">+P70</f>
        <v>0</v>
      </c>
      <c r="R70" s="132">
        <f t="shared" si="111"/>
        <v>0</v>
      </c>
      <c r="S70" s="132">
        <f t="shared" si="111"/>
        <v>0</v>
      </c>
      <c r="T70" s="132">
        <f t="shared" si="111"/>
        <v>0</v>
      </c>
      <c r="U70" s="132">
        <f t="shared" si="111"/>
        <v>0</v>
      </c>
      <c r="V70" s="132">
        <f t="shared" si="111"/>
        <v>0</v>
      </c>
      <c r="W70" s="132">
        <f t="shared" si="111"/>
        <v>0</v>
      </c>
      <c r="X70" s="132">
        <f t="shared" si="111"/>
        <v>0</v>
      </c>
      <c r="Y70" s="132">
        <f t="shared" si="111"/>
        <v>0</v>
      </c>
      <c r="Z70" s="132">
        <f t="shared" si="85"/>
        <v>0</v>
      </c>
      <c r="AA70" s="132">
        <f t="shared" si="85"/>
        <v>0</v>
      </c>
      <c r="AB70" s="130"/>
      <c r="AC70" s="132">
        <f t="shared" ref="AC70:AK70" si="112">+AB70</f>
        <v>0</v>
      </c>
      <c r="AD70" s="132">
        <f t="shared" si="112"/>
        <v>0</v>
      </c>
      <c r="AE70" s="132">
        <f t="shared" si="112"/>
        <v>0</v>
      </c>
      <c r="AF70" s="132">
        <f t="shared" si="112"/>
        <v>0</v>
      </c>
      <c r="AG70" s="132">
        <f t="shared" si="112"/>
        <v>0</v>
      </c>
      <c r="AH70" s="132">
        <f t="shared" si="112"/>
        <v>0</v>
      </c>
      <c r="AI70" s="132">
        <f t="shared" si="112"/>
        <v>0</v>
      </c>
      <c r="AJ70" s="132">
        <f t="shared" si="112"/>
        <v>0</v>
      </c>
      <c r="AK70" s="132">
        <f t="shared" si="112"/>
        <v>0</v>
      </c>
      <c r="AL70" s="132">
        <f t="shared" si="87"/>
        <v>0</v>
      </c>
      <c r="AM70" s="132">
        <f t="shared" si="87"/>
        <v>0</v>
      </c>
      <c r="AN70" t="s">
        <v>154</v>
      </c>
    </row>
    <row r="71" spans="1:40">
      <c r="A71" t="str">
        <f t="shared" si="88"/>
        <v>Pension Cost BA</v>
      </c>
      <c r="B71" s="33" t="s">
        <v>181</v>
      </c>
      <c r="C71" s="130"/>
      <c r="D71" s="130"/>
      <c r="E71" s="132">
        <f t="shared" ref="E71:M71" si="113">+D71</f>
        <v>0</v>
      </c>
      <c r="F71" s="132">
        <f t="shared" si="113"/>
        <v>0</v>
      </c>
      <c r="G71" s="132">
        <f t="shared" si="113"/>
        <v>0</v>
      </c>
      <c r="H71" s="132">
        <f t="shared" si="113"/>
        <v>0</v>
      </c>
      <c r="I71" s="132">
        <f t="shared" si="113"/>
        <v>0</v>
      </c>
      <c r="J71" s="132">
        <f t="shared" si="113"/>
        <v>0</v>
      </c>
      <c r="K71" s="132">
        <f t="shared" si="113"/>
        <v>0</v>
      </c>
      <c r="L71" s="132">
        <f t="shared" si="113"/>
        <v>0</v>
      </c>
      <c r="M71" s="132">
        <f t="shared" si="113"/>
        <v>0</v>
      </c>
      <c r="N71" s="132">
        <f t="shared" si="83"/>
        <v>0</v>
      </c>
      <c r="O71" s="132">
        <f t="shared" si="83"/>
        <v>0</v>
      </c>
      <c r="P71" s="130"/>
      <c r="Q71" s="132">
        <f t="shared" ref="Q71:Y71" si="114">+P71</f>
        <v>0</v>
      </c>
      <c r="R71" s="132">
        <f t="shared" si="114"/>
        <v>0</v>
      </c>
      <c r="S71" s="132">
        <f t="shared" si="114"/>
        <v>0</v>
      </c>
      <c r="T71" s="132">
        <f t="shared" si="114"/>
        <v>0</v>
      </c>
      <c r="U71" s="132">
        <f t="shared" si="114"/>
        <v>0</v>
      </c>
      <c r="V71" s="132">
        <f t="shared" si="114"/>
        <v>0</v>
      </c>
      <c r="W71" s="132">
        <f t="shared" si="114"/>
        <v>0</v>
      </c>
      <c r="X71" s="132">
        <f t="shared" si="114"/>
        <v>0</v>
      </c>
      <c r="Y71" s="132">
        <f t="shared" si="114"/>
        <v>0</v>
      </c>
      <c r="Z71" s="132">
        <f t="shared" si="85"/>
        <v>0</v>
      </c>
      <c r="AA71" s="132">
        <f t="shared" si="85"/>
        <v>0</v>
      </c>
      <c r="AB71" s="130"/>
      <c r="AC71" s="132">
        <f t="shared" ref="AC71:AK71" si="115">+AB71</f>
        <v>0</v>
      </c>
      <c r="AD71" s="132">
        <f t="shared" si="115"/>
        <v>0</v>
      </c>
      <c r="AE71" s="132">
        <f t="shared" si="115"/>
        <v>0</v>
      </c>
      <c r="AF71" s="132">
        <f t="shared" si="115"/>
        <v>0</v>
      </c>
      <c r="AG71" s="132">
        <f t="shared" si="115"/>
        <v>0</v>
      </c>
      <c r="AH71" s="132">
        <f t="shared" si="115"/>
        <v>0</v>
      </c>
      <c r="AI71" s="132">
        <f t="shared" si="115"/>
        <v>0</v>
      </c>
      <c r="AJ71" s="132">
        <f t="shared" si="115"/>
        <v>0</v>
      </c>
      <c r="AK71" s="132">
        <f t="shared" si="115"/>
        <v>0</v>
      </c>
      <c r="AL71" s="132">
        <f t="shared" si="87"/>
        <v>0</v>
      </c>
      <c r="AM71" s="132">
        <f t="shared" si="87"/>
        <v>0</v>
      </c>
      <c r="AN71" t="s">
        <v>154</v>
      </c>
    </row>
    <row r="72" spans="1:40">
      <c r="A72" t="str">
        <f t="shared" si="88"/>
        <v>Healthcare Cost BA</v>
      </c>
      <c r="B72" s="33" t="s">
        <v>188</v>
      </c>
      <c r="C72" s="130"/>
      <c r="D72" s="130"/>
      <c r="E72" s="132">
        <f t="shared" ref="E72:M72" si="116">+D72</f>
        <v>0</v>
      </c>
      <c r="F72" s="132">
        <f t="shared" si="116"/>
        <v>0</v>
      </c>
      <c r="G72" s="132">
        <f t="shared" si="116"/>
        <v>0</v>
      </c>
      <c r="H72" s="132">
        <f t="shared" si="116"/>
        <v>0</v>
      </c>
      <c r="I72" s="132">
        <f t="shared" si="116"/>
        <v>0</v>
      </c>
      <c r="J72" s="132">
        <f t="shared" si="116"/>
        <v>0</v>
      </c>
      <c r="K72" s="132">
        <f t="shared" si="116"/>
        <v>0</v>
      </c>
      <c r="L72" s="132">
        <f t="shared" si="116"/>
        <v>0</v>
      </c>
      <c r="M72" s="132">
        <f t="shared" si="116"/>
        <v>0</v>
      </c>
      <c r="N72" s="132">
        <f t="shared" si="83"/>
        <v>0</v>
      </c>
      <c r="O72" s="132">
        <f t="shared" si="83"/>
        <v>0</v>
      </c>
      <c r="P72" s="130"/>
      <c r="Q72" s="132">
        <f t="shared" ref="Q72:Y72" si="117">+P72</f>
        <v>0</v>
      </c>
      <c r="R72" s="132">
        <f t="shared" si="117"/>
        <v>0</v>
      </c>
      <c r="S72" s="132">
        <f t="shared" si="117"/>
        <v>0</v>
      </c>
      <c r="T72" s="132">
        <f t="shared" si="117"/>
        <v>0</v>
      </c>
      <c r="U72" s="132">
        <f t="shared" si="117"/>
        <v>0</v>
      </c>
      <c r="V72" s="132">
        <f t="shared" si="117"/>
        <v>0</v>
      </c>
      <c r="W72" s="132">
        <f t="shared" si="117"/>
        <v>0</v>
      </c>
      <c r="X72" s="132">
        <f t="shared" si="117"/>
        <v>0</v>
      </c>
      <c r="Y72" s="132">
        <f t="shared" si="117"/>
        <v>0</v>
      </c>
      <c r="Z72" s="132">
        <f t="shared" si="85"/>
        <v>0</v>
      </c>
      <c r="AA72" s="132">
        <f t="shared" si="85"/>
        <v>0</v>
      </c>
      <c r="AB72" s="130"/>
      <c r="AC72" s="132">
        <f t="shared" ref="AC72:AK72" si="118">+AB72</f>
        <v>0</v>
      </c>
      <c r="AD72" s="132">
        <f t="shared" si="118"/>
        <v>0</v>
      </c>
      <c r="AE72" s="132">
        <f t="shared" si="118"/>
        <v>0</v>
      </c>
      <c r="AF72" s="132">
        <f t="shared" si="118"/>
        <v>0</v>
      </c>
      <c r="AG72" s="132">
        <f t="shared" si="118"/>
        <v>0</v>
      </c>
      <c r="AH72" s="132">
        <f t="shared" si="118"/>
        <v>0</v>
      </c>
      <c r="AI72" s="132">
        <f t="shared" si="118"/>
        <v>0</v>
      </c>
      <c r="AJ72" s="132">
        <f t="shared" si="118"/>
        <v>0</v>
      </c>
      <c r="AK72" s="132">
        <f t="shared" si="118"/>
        <v>0</v>
      </c>
      <c r="AL72" s="132">
        <f t="shared" si="87"/>
        <v>0</v>
      </c>
      <c r="AM72" s="132">
        <f t="shared" si="87"/>
        <v>0</v>
      </c>
      <c r="AN72" t="s">
        <v>154</v>
      </c>
    </row>
    <row r="73" spans="1:40">
      <c r="A73" t="str">
        <f t="shared" si="88"/>
        <v>LIRA True Up</v>
      </c>
      <c r="B73" s="33" t="s">
        <v>188</v>
      </c>
      <c r="C73" s="130"/>
      <c r="D73" s="130"/>
      <c r="E73" s="132">
        <f t="shared" ref="E73:M73" si="119">+D73</f>
        <v>0</v>
      </c>
      <c r="F73" s="132">
        <f t="shared" si="119"/>
        <v>0</v>
      </c>
      <c r="G73" s="132">
        <f t="shared" si="119"/>
        <v>0</v>
      </c>
      <c r="H73" s="132">
        <f t="shared" si="119"/>
        <v>0</v>
      </c>
      <c r="I73" s="132">
        <f t="shared" si="119"/>
        <v>0</v>
      </c>
      <c r="J73" s="132">
        <f t="shared" si="119"/>
        <v>0</v>
      </c>
      <c r="K73" s="132">
        <f t="shared" si="119"/>
        <v>0</v>
      </c>
      <c r="L73" s="132">
        <f t="shared" si="119"/>
        <v>0</v>
      </c>
      <c r="M73" s="132">
        <f t="shared" si="119"/>
        <v>0</v>
      </c>
      <c r="N73" s="132">
        <f t="shared" si="83"/>
        <v>0</v>
      </c>
      <c r="O73" s="132">
        <f t="shared" si="83"/>
        <v>0</v>
      </c>
      <c r="P73" s="130"/>
      <c r="Q73" s="132">
        <f t="shared" ref="Q73:Y73" si="120">+P73</f>
        <v>0</v>
      </c>
      <c r="R73" s="132">
        <f t="shared" si="120"/>
        <v>0</v>
      </c>
      <c r="S73" s="132">
        <f t="shared" si="120"/>
        <v>0</v>
      </c>
      <c r="T73" s="132">
        <f t="shared" si="120"/>
        <v>0</v>
      </c>
      <c r="U73" s="132">
        <f t="shared" si="120"/>
        <v>0</v>
      </c>
      <c r="V73" s="132">
        <f t="shared" si="120"/>
        <v>0</v>
      </c>
      <c r="W73" s="132">
        <f t="shared" si="120"/>
        <v>0</v>
      </c>
      <c r="X73" s="132">
        <f t="shared" si="120"/>
        <v>0</v>
      </c>
      <c r="Y73" s="132">
        <f t="shared" si="120"/>
        <v>0</v>
      </c>
      <c r="Z73" s="132">
        <f t="shared" si="85"/>
        <v>0</v>
      </c>
      <c r="AA73" s="132">
        <f t="shared" si="85"/>
        <v>0</v>
      </c>
      <c r="AB73" s="130"/>
      <c r="AC73" s="132">
        <f t="shared" ref="AC73:AK73" si="121">+AB73</f>
        <v>0</v>
      </c>
      <c r="AD73" s="132">
        <f t="shared" si="121"/>
        <v>0</v>
      </c>
      <c r="AE73" s="132">
        <f t="shared" si="121"/>
        <v>0</v>
      </c>
      <c r="AF73" s="132">
        <f t="shared" si="121"/>
        <v>0</v>
      </c>
      <c r="AG73" s="132">
        <f t="shared" si="121"/>
        <v>0</v>
      </c>
      <c r="AH73" s="132">
        <f t="shared" si="121"/>
        <v>0</v>
      </c>
      <c r="AI73" s="132">
        <f t="shared" si="121"/>
        <v>0</v>
      </c>
      <c r="AJ73" s="132">
        <f t="shared" si="121"/>
        <v>0</v>
      </c>
      <c r="AK73" s="132">
        <f t="shared" si="121"/>
        <v>0</v>
      </c>
      <c r="AL73" s="132">
        <f t="shared" si="87"/>
        <v>0</v>
      </c>
      <c r="AM73" s="132">
        <f t="shared" si="87"/>
        <v>0</v>
      </c>
      <c r="AN73" t="s">
        <v>154</v>
      </c>
    </row>
    <row r="74" spans="1:40">
      <c r="A74" t="str">
        <f t="shared" si="88"/>
        <v>Reserved</v>
      </c>
      <c r="B74" s="33"/>
      <c r="C74" s="130"/>
      <c r="D74" s="130"/>
      <c r="E74" s="132">
        <f t="shared" ref="E74:M74" si="122">+D74</f>
        <v>0</v>
      </c>
      <c r="F74" s="132">
        <f t="shared" si="122"/>
        <v>0</v>
      </c>
      <c r="G74" s="132">
        <f t="shared" si="122"/>
        <v>0</v>
      </c>
      <c r="H74" s="132">
        <f t="shared" si="122"/>
        <v>0</v>
      </c>
      <c r="I74" s="132">
        <f t="shared" si="122"/>
        <v>0</v>
      </c>
      <c r="J74" s="132">
        <f t="shared" si="122"/>
        <v>0</v>
      </c>
      <c r="K74" s="132">
        <f t="shared" si="122"/>
        <v>0</v>
      </c>
      <c r="L74" s="132">
        <f t="shared" si="122"/>
        <v>0</v>
      </c>
      <c r="M74" s="132">
        <f t="shared" si="122"/>
        <v>0</v>
      </c>
      <c r="N74" s="132">
        <f t="shared" si="83"/>
        <v>0</v>
      </c>
      <c r="O74" s="132">
        <f t="shared" si="83"/>
        <v>0</v>
      </c>
      <c r="P74" s="130"/>
      <c r="Q74" s="132">
        <f t="shared" ref="Q74:Y74" si="123">+P74</f>
        <v>0</v>
      </c>
      <c r="R74" s="132">
        <f t="shared" si="123"/>
        <v>0</v>
      </c>
      <c r="S74" s="132">
        <f t="shared" si="123"/>
        <v>0</v>
      </c>
      <c r="T74" s="132">
        <f t="shared" si="123"/>
        <v>0</v>
      </c>
      <c r="U74" s="132">
        <f t="shared" si="123"/>
        <v>0</v>
      </c>
      <c r="V74" s="132">
        <f t="shared" si="123"/>
        <v>0</v>
      </c>
      <c r="W74" s="132">
        <f t="shared" si="123"/>
        <v>0</v>
      </c>
      <c r="X74" s="132">
        <f t="shared" si="123"/>
        <v>0</v>
      </c>
      <c r="Y74" s="132">
        <f t="shared" si="123"/>
        <v>0</v>
      </c>
      <c r="Z74" s="132">
        <f t="shared" si="85"/>
        <v>0</v>
      </c>
      <c r="AA74" s="132">
        <f t="shared" si="85"/>
        <v>0</v>
      </c>
      <c r="AB74" s="130"/>
      <c r="AC74" s="132">
        <f t="shared" ref="AC74:AK74" si="124">+AB74</f>
        <v>0</v>
      </c>
      <c r="AD74" s="132">
        <f t="shared" si="124"/>
        <v>0</v>
      </c>
      <c r="AE74" s="132">
        <f t="shared" si="124"/>
        <v>0</v>
      </c>
      <c r="AF74" s="132">
        <f t="shared" si="124"/>
        <v>0</v>
      </c>
      <c r="AG74" s="132">
        <f t="shared" si="124"/>
        <v>0</v>
      </c>
      <c r="AH74" s="132">
        <f t="shared" si="124"/>
        <v>0</v>
      </c>
      <c r="AI74" s="132">
        <f t="shared" si="124"/>
        <v>0</v>
      </c>
      <c r="AJ74" s="132">
        <f t="shared" si="124"/>
        <v>0</v>
      </c>
      <c r="AK74" s="132">
        <f t="shared" si="124"/>
        <v>0</v>
      </c>
      <c r="AL74" s="132">
        <f t="shared" si="87"/>
        <v>0</v>
      </c>
      <c r="AM74" s="132">
        <f t="shared" si="87"/>
        <v>0</v>
      </c>
      <c r="AN74" t="s">
        <v>154</v>
      </c>
    </row>
    <row r="75" spans="1:40">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row>
    <row r="76" spans="1:40">
      <c r="A76" s="1" t="s">
        <v>196</v>
      </c>
      <c r="B76" s="144" t="str">
        <f t="shared" ref="B76:AL76" si="125">C45</f>
        <v>December 2022</v>
      </c>
      <c r="C76" s="29" t="str">
        <f t="shared" si="125"/>
        <v>January 2023</v>
      </c>
      <c r="D76" s="29" t="str">
        <f t="shared" si="125"/>
        <v>February 2023</v>
      </c>
      <c r="E76" s="29" t="str">
        <f t="shared" si="125"/>
        <v>March 2023</v>
      </c>
      <c r="F76" s="29" t="str">
        <f t="shared" si="125"/>
        <v>April 2023</v>
      </c>
      <c r="G76" s="29" t="str">
        <f t="shared" si="125"/>
        <v>May 2023</v>
      </c>
      <c r="H76" s="29" t="str">
        <f t="shared" si="125"/>
        <v>June 2023</v>
      </c>
      <c r="I76" s="29" t="str">
        <f t="shared" si="125"/>
        <v>July 2023</v>
      </c>
      <c r="J76" s="29" t="str">
        <f t="shared" si="125"/>
        <v>August 2023</v>
      </c>
      <c r="K76" s="29" t="str">
        <f t="shared" si="125"/>
        <v>September 2023</v>
      </c>
      <c r="L76" s="29" t="str">
        <f t="shared" si="125"/>
        <v>October 2023</v>
      </c>
      <c r="M76" s="29" t="str">
        <f t="shared" si="125"/>
        <v>November 2023</v>
      </c>
      <c r="N76" s="29" t="str">
        <f t="shared" si="125"/>
        <v>December 2023</v>
      </c>
      <c r="O76" s="29" t="str">
        <f t="shared" si="125"/>
        <v>January 2024</v>
      </c>
      <c r="P76" s="29" t="str">
        <f t="shared" si="125"/>
        <v>February 2024</v>
      </c>
      <c r="Q76" s="29" t="str">
        <f t="shared" si="125"/>
        <v>March 2024</v>
      </c>
      <c r="R76" s="29" t="str">
        <f t="shared" si="125"/>
        <v>April 2024</v>
      </c>
      <c r="S76" s="29" t="str">
        <f t="shared" si="125"/>
        <v>May 2024</v>
      </c>
      <c r="T76" s="29" t="str">
        <f t="shared" si="125"/>
        <v>June 2024</v>
      </c>
      <c r="U76" s="29" t="str">
        <f t="shared" si="125"/>
        <v>July 2024</v>
      </c>
      <c r="V76" s="29" t="str">
        <f t="shared" si="125"/>
        <v>August 2024</v>
      </c>
      <c r="W76" s="29" t="str">
        <f t="shared" si="125"/>
        <v>September 2024</v>
      </c>
      <c r="X76" s="29" t="str">
        <f t="shared" si="125"/>
        <v>October 2024</v>
      </c>
      <c r="Y76" s="29" t="str">
        <f t="shared" si="125"/>
        <v>November 2024</v>
      </c>
      <c r="Z76" s="29" t="str">
        <f t="shared" si="125"/>
        <v>December 2024</v>
      </c>
      <c r="AA76" s="29" t="str">
        <f t="shared" si="125"/>
        <v>January 2025</v>
      </c>
      <c r="AB76" s="29" t="str">
        <f t="shared" si="125"/>
        <v>February 2025</v>
      </c>
      <c r="AC76" s="29" t="str">
        <f t="shared" si="125"/>
        <v>March 2025</v>
      </c>
      <c r="AD76" s="29" t="str">
        <f t="shared" si="125"/>
        <v>April 2025</v>
      </c>
      <c r="AE76" s="29" t="str">
        <f t="shared" si="125"/>
        <v>May 2025</v>
      </c>
      <c r="AF76" s="29" t="str">
        <f t="shared" si="125"/>
        <v>June 2025</v>
      </c>
      <c r="AG76" s="29" t="str">
        <f t="shared" si="125"/>
        <v>July 2025</v>
      </c>
      <c r="AH76" s="29" t="str">
        <f t="shared" si="125"/>
        <v>August 2025</v>
      </c>
      <c r="AI76" s="29" t="str">
        <f t="shared" si="125"/>
        <v>September 2025</v>
      </c>
      <c r="AJ76" s="29" t="str">
        <f t="shared" si="125"/>
        <v>October 2025</v>
      </c>
      <c r="AK76" s="29" t="str">
        <f t="shared" si="125"/>
        <v>November 2025</v>
      </c>
      <c r="AL76" s="29" t="str">
        <f t="shared" si="125"/>
        <v>December 2025</v>
      </c>
    </row>
    <row r="77" spans="1:40">
      <c r="A77" t="s">
        <v>197</v>
      </c>
      <c r="B77" s="67" t="s">
        <v>198</v>
      </c>
      <c r="C77" s="68">
        <v>8.0000000000000002E-3</v>
      </c>
      <c r="D77" s="68">
        <v>8.0000000000000002E-3</v>
      </c>
      <c r="E77" s="68">
        <v>8.0000000000000002E-3</v>
      </c>
      <c r="F77" s="68">
        <v>8.0000000000000002E-3</v>
      </c>
      <c r="G77" s="68">
        <v>8.0000000000000002E-3</v>
      </c>
      <c r="H77" s="68">
        <v>8.0000000000000002E-3</v>
      </c>
      <c r="I77" s="68">
        <v>8.0000000000000002E-3</v>
      </c>
      <c r="J77" s="68">
        <v>8.0000000000000002E-3</v>
      </c>
      <c r="K77" s="68">
        <v>8.0000000000000002E-3</v>
      </c>
      <c r="L77" s="68">
        <v>8.0000000000000002E-3</v>
      </c>
      <c r="M77" s="68">
        <v>8.0000000000000002E-3</v>
      </c>
      <c r="N77" s="68">
        <v>8.0000000000000002E-3</v>
      </c>
      <c r="O77" s="68">
        <v>8.0000000000000002E-3</v>
      </c>
      <c r="P77" s="68">
        <v>8.0000000000000002E-3</v>
      </c>
      <c r="Q77" s="68">
        <v>8.0000000000000002E-3</v>
      </c>
      <c r="R77" s="68">
        <v>8.0000000000000002E-3</v>
      </c>
      <c r="S77" s="68">
        <v>8.0000000000000002E-3</v>
      </c>
      <c r="T77" s="68">
        <v>8.0000000000000002E-3</v>
      </c>
      <c r="U77" s="68">
        <v>8.0000000000000002E-3</v>
      </c>
      <c r="V77" s="68">
        <v>8.0000000000000002E-3</v>
      </c>
      <c r="W77" s="68">
        <v>8.0000000000000002E-3</v>
      </c>
      <c r="X77" s="68">
        <v>8.0000000000000002E-3</v>
      </c>
      <c r="Y77" s="68">
        <v>8.0000000000000002E-3</v>
      </c>
      <c r="Z77" s="68">
        <v>8.0000000000000002E-3</v>
      </c>
      <c r="AA77" s="68">
        <v>8.0000000000000002E-3</v>
      </c>
      <c r="AB77" s="68">
        <v>8.0000000000000002E-3</v>
      </c>
      <c r="AC77" s="68">
        <v>8.0000000000000002E-3</v>
      </c>
      <c r="AD77" s="68">
        <v>8.0000000000000002E-3</v>
      </c>
      <c r="AE77" s="68">
        <v>8.0000000000000002E-3</v>
      </c>
      <c r="AF77" s="68">
        <v>8.0000000000000002E-3</v>
      </c>
      <c r="AG77" s="68">
        <v>8.0000000000000002E-3</v>
      </c>
      <c r="AH77" s="68">
        <v>8.0000000000000002E-3</v>
      </c>
      <c r="AI77" s="68">
        <v>8.0000000000000002E-3</v>
      </c>
      <c r="AJ77" s="68">
        <v>8.0000000000000002E-3</v>
      </c>
      <c r="AK77" s="68">
        <v>8.0000000000000002E-3</v>
      </c>
      <c r="AL77" s="68">
        <v>8.0000000000000002E-3</v>
      </c>
      <c r="AM77" t="s">
        <v>154</v>
      </c>
    </row>
    <row r="78" spans="1:40">
      <c r="A78" t="s">
        <v>195</v>
      </c>
      <c r="C78" s="28"/>
      <c r="AM78" t="s">
        <v>154</v>
      </c>
    </row>
    <row r="79" spans="1:40">
      <c r="A79" t="s">
        <v>195</v>
      </c>
      <c r="C79" s="28"/>
      <c r="AM79" t="s">
        <v>154</v>
      </c>
    </row>
    <row r="80" spans="1:40">
      <c r="A80" t="s">
        <v>195</v>
      </c>
      <c r="C80" s="28"/>
      <c r="AM80" t="s">
        <v>154</v>
      </c>
    </row>
    <row r="81" spans="1:39">
      <c r="A81" t="s">
        <v>195</v>
      </c>
      <c r="C81" s="28"/>
      <c r="AM81" t="s">
        <v>154</v>
      </c>
    </row>
    <row r="82" spans="1:39">
      <c r="A82" t="s">
        <v>195</v>
      </c>
      <c r="C82" s="28"/>
      <c r="AM82" t="s">
        <v>154</v>
      </c>
    </row>
    <row r="83" spans="1:39">
      <c r="C83" s="8"/>
      <c r="AJ83" t="s">
        <v>154</v>
      </c>
    </row>
    <row r="84" spans="1:39">
      <c r="A84" s="150" t="s">
        <v>199</v>
      </c>
      <c r="B84" s="150"/>
      <c r="C84" s="150"/>
      <c r="D84" s="150"/>
      <c r="E84" s="150"/>
      <c r="F84" s="150"/>
      <c r="G84" s="150"/>
      <c r="H84" s="150"/>
      <c r="I84" s="150"/>
      <c r="J84" s="150"/>
      <c r="K84" s="150"/>
      <c r="L84" s="150"/>
      <c r="M84" s="150"/>
      <c r="AJ84" t="s">
        <v>154</v>
      </c>
    </row>
    <row r="85" spans="1:39">
      <c r="A85" s="1" t="s">
        <v>200</v>
      </c>
      <c r="F85" s="3" t="str">
        <f>IF(F91&gt;0,"Tier 5",IF(F90&gt;0,"Tier 4"," "))</f>
        <v xml:space="preserve"> </v>
      </c>
      <c r="G85" s="3" t="str">
        <f t="shared" ref="G85:Q85" si="126">IF(G91&gt;0,"Tier 5",IF(G90&gt;0,"Tier 4"," "))</f>
        <v xml:space="preserve"> </v>
      </c>
      <c r="H85" s="3" t="str">
        <f t="shared" si="126"/>
        <v xml:space="preserve"> </v>
      </c>
      <c r="I85" s="3" t="str">
        <f t="shared" si="126"/>
        <v xml:space="preserve"> </v>
      </c>
      <c r="J85" s="3" t="str">
        <f t="shared" si="126"/>
        <v xml:space="preserve"> </v>
      </c>
      <c r="K85" s="3" t="str">
        <f t="shared" si="126"/>
        <v xml:space="preserve"> </v>
      </c>
      <c r="L85" s="3" t="str">
        <f t="shared" si="126"/>
        <v xml:space="preserve"> </v>
      </c>
      <c r="M85" s="3" t="str">
        <f t="shared" si="126"/>
        <v xml:space="preserve"> </v>
      </c>
      <c r="N85" s="3" t="str">
        <f t="shared" si="126"/>
        <v xml:space="preserve"> </v>
      </c>
      <c r="O85" s="3" t="str">
        <f t="shared" si="126"/>
        <v xml:space="preserve"> </v>
      </c>
      <c r="P85" s="3" t="str">
        <f t="shared" si="126"/>
        <v xml:space="preserve"> </v>
      </c>
      <c r="Q85" s="3" t="str">
        <f t="shared" si="126"/>
        <v xml:space="preserve"> </v>
      </c>
      <c r="AJ85" t="s">
        <v>154</v>
      </c>
    </row>
    <row r="86" spans="1:39">
      <c r="A86" s="33" t="s">
        <v>201</v>
      </c>
      <c r="B86" s="33" t="s">
        <v>88</v>
      </c>
      <c r="C86" t="s">
        <v>202</v>
      </c>
      <c r="F86" s="3" t="str">
        <f>CONCATENATE("January"," ",$B$9)</f>
        <v>January 2023</v>
      </c>
      <c r="G86" s="3" t="str">
        <f>CONCATENATE("February"," ",$B$9)</f>
        <v>February 2023</v>
      </c>
      <c r="H86" s="3" t="str">
        <f>CONCATENATE("March"," ",$B$9)</f>
        <v>March 2023</v>
      </c>
      <c r="I86" s="3" t="str">
        <f>CONCATENATE("April"," ",$B$9)</f>
        <v>April 2023</v>
      </c>
      <c r="J86" s="3" t="str">
        <f>CONCATENATE("May"," ",$B$9)</f>
        <v>May 2023</v>
      </c>
      <c r="K86" s="3" t="str">
        <f>CONCATENATE("June"," ",$B$9)</f>
        <v>June 2023</v>
      </c>
      <c r="L86" s="3" t="str">
        <f>CONCATENATE("July"," ",$B$9)</f>
        <v>July 2023</v>
      </c>
      <c r="M86" s="3" t="str">
        <f>CONCATENATE("August"," ",$B$9)</f>
        <v>August 2023</v>
      </c>
      <c r="N86" s="3" t="str">
        <f>CONCATENATE("September"," ",$B$9)</f>
        <v>September 2023</v>
      </c>
      <c r="O86" s="3" t="str">
        <f>CONCATENATE("October"," ",$B$9)</f>
        <v>October 2023</v>
      </c>
      <c r="P86" s="3" t="str">
        <f>CONCATENATE("November"," ",$B$9)</f>
        <v>November 2023</v>
      </c>
      <c r="Q86" s="3" t="str">
        <f>CONCATENATE("December"," ",$B$9)</f>
        <v>December 2023</v>
      </c>
      <c r="AJ86" t="s">
        <v>154</v>
      </c>
    </row>
    <row r="87" spans="1:39">
      <c r="C87" t="s">
        <v>203</v>
      </c>
      <c r="E87" t="str">
        <f>A14</f>
        <v>Tier 1</v>
      </c>
      <c r="F87" s="3">
        <f t="shared" ref="F87:Q91" si="127">INDEX($C$14:$AL$18,MATCH($E87,$A$14:$A$18,0),MATCH(F$86,$C$13:$AL$13,0))</f>
        <v>6</v>
      </c>
      <c r="G87" s="3">
        <f t="shared" si="127"/>
        <v>6</v>
      </c>
      <c r="H87" s="3">
        <f t="shared" si="127"/>
        <v>6</v>
      </c>
      <c r="I87" s="3">
        <f t="shared" si="127"/>
        <v>6</v>
      </c>
      <c r="J87" s="3">
        <f t="shared" si="127"/>
        <v>6</v>
      </c>
      <c r="K87" s="3">
        <f t="shared" si="127"/>
        <v>6</v>
      </c>
      <c r="L87" s="3">
        <f t="shared" si="127"/>
        <v>6</v>
      </c>
      <c r="M87" s="3">
        <f t="shared" si="127"/>
        <v>6</v>
      </c>
      <c r="N87" s="3">
        <f t="shared" si="127"/>
        <v>6</v>
      </c>
      <c r="O87" s="3">
        <f t="shared" si="127"/>
        <v>6</v>
      </c>
      <c r="P87" s="3">
        <f t="shared" si="127"/>
        <v>6</v>
      </c>
      <c r="Q87" s="3">
        <f t="shared" si="127"/>
        <v>6</v>
      </c>
      <c r="R87" t="s">
        <v>204</v>
      </c>
      <c r="AJ87" t="s">
        <v>154</v>
      </c>
    </row>
    <row r="88" spans="1:39">
      <c r="E88" t="str">
        <f>A15</f>
        <v>Tier 2</v>
      </c>
      <c r="F88" s="3">
        <f t="shared" si="127"/>
        <v>10</v>
      </c>
      <c r="G88" s="3">
        <f t="shared" si="127"/>
        <v>10</v>
      </c>
      <c r="H88" s="3">
        <f t="shared" si="127"/>
        <v>10</v>
      </c>
      <c r="I88" s="3">
        <f t="shared" si="127"/>
        <v>10</v>
      </c>
      <c r="J88" s="3">
        <f t="shared" si="127"/>
        <v>10</v>
      </c>
      <c r="K88" s="3">
        <f t="shared" si="127"/>
        <v>10</v>
      </c>
      <c r="L88" s="3">
        <f t="shared" si="127"/>
        <v>10</v>
      </c>
      <c r="M88" s="3">
        <f t="shared" si="127"/>
        <v>10</v>
      </c>
      <c r="N88" s="3">
        <f t="shared" si="127"/>
        <v>10</v>
      </c>
      <c r="O88" s="3">
        <f t="shared" si="127"/>
        <v>10</v>
      </c>
      <c r="P88" s="3">
        <f t="shared" si="127"/>
        <v>10</v>
      </c>
      <c r="Q88" s="3">
        <f t="shared" si="127"/>
        <v>10</v>
      </c>
      <c r="R88" t="s">
        <v>205</v>
      </c>
      <c r="AJ88" t="s">
        <v>154</v>
      </c>
    </row>
    <row r="89" spans="1:39">
      <c r="E89" t="str">
        <f>A16</f>
        <v>Tier 3</v>
      </c>
      <c r="F89" s="3">
        <f t="shared" si="127"/>
        <v>0</v>
      </c>
      <c r="G89" s="3">
        <f t="shared" si="127"/>
        <v>0</v>
      </c>
      <c r="H89" s="3">
        <f t="shared" si="127"/>
        <v>0</v>
      </c>
      <c r="I89" s="3">
        <f t="shared" si="127"/>
        <v>0</v>
      </c>
      <c r="J89" s="3">
        <f t="shared" si="127"/>
        <v>0</v>
      </c>
      <c r="K89" s="3">
        <f t="shared" si="127"/>
        <v>0</v>
      </c>
      <c r="L89" s="3">
        <f t="shared" si="127"/>
        <v>0</v>
      </c>
      <c r="M89" s="3">
        <f t="shared" si="127"/>
        <v>0</v>
      </c>
      <c r="N89" s="3">
        <f t="shared" si="127"/>
        <v>0</v>
      </c>
      <c r="O89" s="3">
        <f t="shared" si="127"/>
        <v>0</v>
      </c>
      <c r="P89" s="3">
        <f t="shared" si="127"/>
        <v>0</v>
      </c>
      <c r="Q89" s="3">
        <f t="shared" si="127"/>
        <v>0</v>
      </c>
      <c r="R89" t="s">
        <v>206</v>
      </c>
      <c r="AJ89" t="s">
        <v>154</v>
      </c>
    </row>
    <row r="90" spans="1:39">
      <c r="C90" t="s">
        <v>207</v>
      </c>
      <c r="E90" t="str">
        <f>A17</f>
        <v>Tier 4</v>
      </c>
      <c r="F90" s="3">
        <f t="shared" si="127"/>
        <v>0</v>
      </c>
      <c r="G90" s="3">
        <f t="shared" si="127"/>
        <v>0</v>
      </c>
      <c r="H90" s="3">
        <f t="shared" si="127"/>
        <v>0</v>
      </c>
      <c r="I90" s="3">
        <f t="shared" si="127"/>
        <v>0</v>
      </c>
      <c r="J90" s="3">
        <f t="shared" si="127"/>
        <v>0</v>
      </c>
      <c r="K90" s="3">
        <f t="shared" si="127"/>
        <v>0</v>
      </c>
      <c r="L90" s="3">
        <f t="shared" si="127"/>
        <v>0</v>
      </c>
      <c r="M90" s="3">
        <f t="shared" si="127"/>
        <v>0</v>
      </c>
      <c r="N90" s="3">
        <f t="shared" si="127"/>
        <v>0</v>
      </c>
      <c r="O90" s="3">
        <f t="shared" si="127"/>
        <v>0</v>
      </c>
      <c r="P90" s="3">
        <f t="shared" si="127"/>
        <v>0</v>
      </c>
      <c r="Q90" s="3">
        <f t="shared" si="127"/>
        <v>0</v>
      </c>
      <c r="R90" t="s">
        <v>208</v>
      </c>
      <c r="AJ90" t="s">
        <v>154</v>
      </c>
    </row>
    <row r="91" spans="1:39">
      <c r="C91" t="s">
        <v>209</v>
      </c>
      <c r="E91" t="str">
        <f>A18</f>
        <v>Tier 5</v>
      </c>
      <c r="F91" s="3">
        <f t="shared" si="127"/>
        <v>0</v>
      </c>
      <c r="G91" s="3">
        <f t="shared" si="127"/>
        <v>0</v>
      </c>
      <c r="H91" s="3">
        <f t="shared" si="127"/>
        <v>0</v>
      </c>
      <c r="I91" s="3">
        <f t="shared" si="127"/>
        <v>0</v>
      </c>
      <c r="J91" s="3">
        <f t="shared" si="127"/>
        <v>0</v>
      </c>
      <c r="K91" s="3">
        <f t="shared" si="127"/>
        <v>0</v>
      </c>
      <c r="L91" s="3">
        <f t="shared" si="127"/>
        <v>0</v>
      </c>
      <c r="M91" s="3">
        <f t="shared" si="127"/>
        <v>0</v>
      </c>
      <c r="N91" s="3">
        <f t="shared" si="127"/>
        <v>0</v>
      </c>
      <c r="O91" s="3">
        <f t="shared" si="127"/>
        <v>0</v>
      </c>
      <c r="P91" s="3">
        <f t="shared" si="127"/>
        <v>0</v>
      </c>
      <c r="Q91" s="3">
        <f t="shared" si="127"/>
        <v>0</v>
      </c>
      <c r="R91" t="s">
        <v>210</v>
      </c>
    </row>
    <row r="92" spans="1:39">
      <c r="F92" s="3" t="str">
        <f>IF(F98&gt;0,"Tier 5",IF(F97&gt;0,"Tier 4"," "))</f>
        <v xml:space="preserve"> </v>
      </c>
      <c r="G92" s="3" t="str">
        <f t="shared" ref="G92:Q92" si="128">IF(G98&gt;0,"Tier 5",IF(G97&gt;0,"Tier 4"," "))</f>
        <v xml:space="preserve"> </v>
      </c>
      <c r="H92" s="3" t="str">
        <f t="shared" si="128"/>
        <v xml:space="preserve"> </v>
      </c>
      <c r="I92" s="3" t="str">
        <f t="shared" si="128"/>
        <v xml:space="preserve"> </v>
      </c>
      <c r="J92" s="3" t="str">
        <f t="shared" si="128"/>
        <v xml:space="preserve"> </v>
      </c>
      <c r="K92" s="3" t="str">
        <f t="shared" si="128"/>
        <v xml:space="preserve"> </v>
      </c>
      <c r="L92" s="3" t="str">
        <f t="shared" si="128"/>
        <v xml:space="preserve"> </v>
      </c>
      <c r="M92" s="3" t="str">
        <f t="shared" si="128"/>
        <v xml:space="preserve"> </v>
      </c>
      <c r="N92" s="3" t="str">
        <f t="shared" si="128"/>
        <v xml:space="preserve"> </v>
      </c>
      <c r="O92" s="3" t="str">
        <f t="shared" si="128"/>
        <v xml:space="preserve"> </v>
      </c>
      <c r="P92" s="3" t="str">
        <f t="shared" si="128"/>
        <v xml:space="preserve"> </v>
      </c>
      <c r="Q92" s="3" t="str">
        <f t="shared" si="128"/>
        <v xml:space="preserve"> </v>
      </c>
      <c r="R92" t="s">
        <v>211</v>
      </c>
      <c r="S92" t="s">
        <v>212</v>
      </c>
    </row>
    <row r="93" spans="1:39">
      <c r="C93" t="s">
        <v>183</v>
      </c>
      <c r="F93" s="3" t="str">
        <f>CONCATENATE("January"," ",$B$10)</f>
        <v>January 2024</v>
      </c>
      <c r="G93" s="3" t="str">
        <f>CONCATENATE("February"," ",$B$10)</f>
        <v>February 2024</v>
      </c>
      <c r="H93" s="3" t="str">
        <f>CONCATENATE("March"," ",$B$10)</f>
        <v>March 2024</v>
      </c>
      <c r="I93" s="3" t="str">
        <f>CONCATENATE("April"," ",$B$10)</f>
        <v>April 2024</v>
      </c>
      <c r="J93" s="3" t="str">
        <f>CONCATENATE("May"," ",$B$10)</f>
        <v>May 2024</v>
      </c>
      <c r="K93" s="3" t="str">
        <f>CONCATENATE("June"," ",$B$10)</f>
        <v>June 2024</v>
      </c>
      <c r="L93" s="3" t="str">
        <f>CONCATENATE("July"," ",$B$10)</f>
        <v>July 2024</v>
      </c>
      <c r="M93" s="3" t="str">
        <f>CONCATENATE("August"," ",$B$10)</f>
        <v>August 2024</v>
      </c>
      <c r="N93" s="3" t="str">
        <f>CONCATENATE("September"," ",$B$10)</f>
        <v>September 2024</v>
      </c>
      <c r="O93" s="3" t="str">
        <f>CONCATENATE("October"," ",$B$10)</f>
        <v>October 2024</v>
      </c>
      <c r="P93" s="3" t="str">
        <f>CONCATENATE("November"," ",$B$10)</f>
        <v>November 2024</v>
      </c>
      <c r="Q93" s="3" t="str">
        <f>CONCATENATE("December"," ",$B$10)</f>
        <v>December 2024</v>
      </c>
    </row>
    <row r="94" spans="1:39">
      <c r="C94" t="s">
        <v>181</v>
      </c>
      <c r="E94" t="str">
        <f>E87</f>
        <v>Tier 1</v>
      </c>
      <c r="F94" s="3">
        <f t="shared" ref="F94:Q98" si="129">INDEX($C$14:$AL$18,MATCH($E94,$A$14:$A$18,0),MATCH(F$93,$C$13:$AL$13,0))</f>
        <v>6</v>
      </c>
      <c r="G94" s="3">
        <f t="shared" si="129"/>
        <v>6</v>
      </c>
      <c r="H94" s="3">
        <f t="shared" si="129"/>
        <v>6</v>
      </c>
      <c r="I94" s="3">
        <f t="shared" si="129"/>
        <v>6</v>
      </c>
      <c r="J94" s="3">
        <f t="shared" si="129"/>
        <v>6</v>
      </c>
      <c r="K94" s="3">
        <f t="shared" si="129"/>
        <v>6</v>
      </c>
      <c r="L94" s="3">
        <f t="shared" si="129"/>
        <v>6</v>
      </c>
      <c r="M94" s="3">
        <f t="shared" si="129"/>
        <v>6</v>
      </c>
      <c r="N94" s="3">
        <f t="shared" si="129"/>
        <v>6</v>
      </c>
      <c r="O94" s="3">
        <f t="shared" si="129"/>
        <v>6</v>
      </c>
      <c r="P94" s="3">
        <f t="shared" si="129"/>
        <v>6</v>
      </c>
      <c r="Q94" s="3">
        <f t="shared" si="129"/>
        <v>6</v>
      </c>
      <c r="R94" t="s">
        <v>213</v>
      </c>
      <c r="S94" t="s">
        <v>204</v>
      </c>
    </row>
    <row r="95" spans="1:39">
      <c r="C95" t="s">
        <v>188</v>
      </c>
      <c r="E95" t="str">
        <f t="shared" ref="E95:E98" si="130">E88</f>
        <v>Tier 2</v>
      </c>
      <c r="F95" s="3">
        <f t="shared" si="129"/>
        <v>10</v>
      </c>
      <c r="G95" s="3">
        <f t="shared" si="129"/>
        <v>10</v>
      </c>
      <c r="H95" s="3">
        <f t="shared" si="129"/>
        <v>10</v>
      </c>
      <c r="I95" s="3">
        <f t="shared" si="129"/>
        <v>10</v>
      </c>
      <c r="J95" s="3">
        <f t="shared" si="129"/>
        <v>10</v>
      </c>
      <c r="K95" s="3">
        <f t="shared" si="129"/>
        <v>10</v>
      </c>
      <c r="L95" s="3">
        <f t="shared" si="129"/>
        <v>10</v>
      </c>
      <c r="M95" s="3">
        <f t="shared" si="129"/>
        <v>10</v>
      </c>
      <c r="N95" s="3">
        <f t="shared" si="129"/>
        <v>10</v>
      </c>
      <c r="O95" s="3">
        <f t="shared" si="129"/>
        <v>10</v>
      </c>
      <c r="P95" s="3">
        <f t="shared" si="129"/>
        <v>10</v>
      </c>
      <c r="Q95" s="3">
        <f t="shared" si="129"/>
        <v>10</v>
      </c>
      <c r="R95" t="s">
        <v>214</v>
      </c>
      <c r="S95" t="s">
        <v>205</v>
      </c>
    </row>
    <row r="96" spans="1:39">
      <c r="E96" t="str">
        <f t="shared" si="130"/>
        <v>Tier 3</v>
      </c>
      <c r="F96" s="3">
        <f t="shared" si="129"/>
        <v>0</v>
      </c>
      <c r="G96" s="3">
        <f t="shared" si="129"/>
        <v>0</v>
      </c>
      <c r="H96" s="3">
        <f t="shared" si="129"/>
        <v>0</v>
      </c>
      <c r="I96" s="3">
        <f t="shared" si="129"/>
        <v>0</v>
      </c>
      <c r="J96" s="3">
        <f t="shared" si="129"/>
        <v>0</v>
      </c>
      <c r="K96" s="3">
        <f t="shared" si="129"/>
        <v>0</v>
      </c>
      <c r="L96" s="3">
        <f t="shared" si="129"/>
        <v>0</v>
      </c>
      <c r="M96" s="3">
        <f t="shared" si="129"/>
        <v>0</v>
      </c>
      <c r="N96" s="3">
        <f t="shared" si="129"/>
        <v>0</v>
      </c>
      <c r="O96" s="3">
        <f t="shared" si="129"/>
        <v>0</v>
      </c>
      <c r="P96" s="3">
        <f t="shared" si="129"/>
        <v>0</v>
      </c>
      <c r="Q96" s="3">
        <f t="shared" si="129"/>
        <v>0</v>
      </c>
      <c r="R96" t="s">
        <v>215</v>
      </c>
      <c r="S96" t="s">
        <v>206</v>
      </c>
    </row>
    <row r="97" spans="2:19">
      <c r="C97" t="s">
        <v>137</v>
      </c>
      <c r="E97" t="str">
        <f t="shared" si="130"/>
        <v>Tier 4</v>
      </c>
      <c r="F97" s="3">
        <f t="shared" si="129"/>
        <v>0</v>
      </c>
      <c r="G97" s="3">
        <f t="shared" si="129"/>
        <v>0</v>
      </c>
      <c r="H97" s="3">
        <f t="shared" si="129"/>
        <v>0</v>
      </c>
      <c r="I97" s="3">
        <f t="shared" si="129"/>
        <v>0</v>
      </c>
      <c r="J97" s="3">
        <f t="shared" si="129"/>
        <v>0</v>
      </c>
      <c r="K97" s="3">
        <f t="shared" si="129"/>
        <v>0</v>
      </c>
      <c r="L97" s="3">
        <f t="shared" si="129"/>
        <v>0</v>
      </c>
      <c r="M97" s="3">
        <f t="shared" si="129"/>
        <v>0</v>
      </c>
      <c r="N97" s="3">
        <f t="shared" si="129"/>
        <v>0</v>
      </c>
      <c r="O97" s="3">
        <f t="shared" si="129"/>
        <v>0</v>
      </c>
      <c r="P97" s="3">
        <f t="shared" si="129"/>
        <v>0</v>
      </c>
      <c r="Q97" s="3">
        <f t="shared" si="129"/>
        <v>0</v>
      </c>
      <c r="R97" t="s">
        <v>216</v>
      </c>
      <c r="S97" t="s">
        <v>208</v>
      </c>
    </row>
    <row r="98" spans="2:19">
      <c r="C98" t="s">
        <v>138</v>
      </c>
      <c r="E98" t="str">
        <f t="shared" si="130"/>
        <v>Tier 5</v>
      </c>
      <c r="F98" s="3">
        <f t="shared" si="129"/>
        <v>0</v>
      </c>
      <c r="G98" s="3">
        <f t="shared" si="129"/>
        <v>0</v>
      </c>
      <c r="H98" s="3">
        <f t="shared" si="129"/>
        <v>0</v>
      </c>
      <c r="I98" s="3">
        <f t="shared" si="129"/>
        <v>0</v>
      </c>
      <c r="J98" s="3">
        <f t="shared" si="129"/>
        <v>0</v>
      </c>
      <c r="K98" s="3">
        <f t="shared" si="129"/>
        <v>0</v>
      </c>
      <c r="L98" s="3">
        <f t="shared" si="129"/>
        <v>0</v>
      </c>
      <c r="M98" s="3">
        <f t="shared" si="129"/>
        <v>0</v>
      </c>
      <c r="N98" s="3">
        <f t="shared" si="129"/>
        <v>0</v>
      </c>
      <c r="O98" s="3">
        <f t="shared" si="129"/>
        <v>0</v>
      </c>
      <c r="P98" s="3">
        <f t="shared" si="129"/>
        <v>0</v>
      </c>
      <c r="Q98" s="3">
        <f t="shared" si="129"/>
        <v>0</v>
      </c>
      <c r="R98" t="s">
        <v>217</v>
      </c>
      <c r="S98" t="s">
        <v>210</v>
      </c>
    </row>
    <row r="99" spans="2:19">
      <c r="C99" t="s">
        <v>218</v>
      </c>
      <c r="F99" s="3" t="str">
        <f>IF(F105&gt;0,"Tier 5",IF(F104&gt;0,"Tier 4"," "))</f>
        <v xml:space="preserve"> </v>
      </c>
      <c r="G99" s="3" t="str">
        <f t="shared" ref="G99:Q99" si="131">IF(G105&gt;0,"Tier 5",IF(G104&gt;0,"Tier 4"," "))</f>
        <v xml:space="preserve"> </v>
      </c>
      <c r="H99" s="3" t="str">
        <f t="shared" si="131"/>
        <v xml:space="preserve"> </v>
      </c>
      <c r="I99" s="3" t="str">
        <f t="shared" si="131"/>
        <v xml:space="preserve"> </v>
      </c>
      <c r="J99" s="3" t="str">
        <f t="shared" si="131"/>
        <v xml:space="preserve"> </v>
      </c>
      <c r="K99" s="3" t="str">
        <f t="shared" si="131"/>
        <v xml:space="preserve"> </v>
      </c>
      <c r="L99" s="3" t="str">
        <f t="shared" si="131"/>
        <v xml:space="preserve"> </v>
      </c>
      <c r="M99" s="3" t="str">
        <f t="shared" si="131"/>
        <v xml:space="preserve"> </v>
      </c>
      <c r="N99" s="3" t="str">
        <f t="shared" si="131"/>
        <v xml:space="preserve"> </v>
      </c>
      <c r="O99" s="3" t="str">
        <f t="shared" si="131"/>
        <v xml:space="preserve"> </v>
      </c>
      <c r="P99" s="3" t="str">
        <f t="shared" si="131"/>
        <v xml:space="preserve"> </v>
      </c>
      <c r="Q99" s="3" t="str">
        <f t="shared" si="131"/>
        <v xml:space="preserve"> </v>
      </c>
      <c r="R99" t="s">
        <v>219</v>
      </c>
      <c r="S99" t="s">
        <v>212</v>
      </c>
    </row>
    <row r="100" spans="2:19">
      <c r="C100" t="s">
        <v>141</v>
      </c>
      <c r="F100" s="3" t="str">
        <f>CONCATENATE("January"," ",$B$11)</f>
        <v>January 2025</v>
      </c>
      <c r="G100" s="3" t="str">
        <f>CONCATENATE("February"," ",$B$11)</f>
        <v>February 2025</v>
      </c>
      <c r="H100" s="3" t="str">
        <f>CONCATENATE("March"," ",$B$11)</f>
        <v>March 2025</v>
      </c>
      <c r="I100" s="3" t="str">
        <f>CONCATENATE("April"," ",$B$11)</f>
        <v>April 2025</v>
      </c>
      <c r="J100" s="3" t="str">
        <f>CONCATENATE("May"," ",$B$11)</f>
        <v>May 2025</v>
      </c>
      <c r="K100" s="3" t="str">
        <f>CONCATENATE("June"," ",$B$11)</f>
        <v>June 2025</v>
      </c>
      <c r="L100" s="3" t="str">
        <f>CONCATENATE("July"," ",$B$11)</f>
        <v>July 2025</v>
      </c>
      <c r="M100" s="3" t="str">
        <f>CONCATENATE("August"," ",$B$11)</f>
        <v>August 2025</v>
      </c>
      <c r="N100" s="3" t="str">
        <f>CONCATENATE("September"," ",$B$11)</f>
        <v>September 2025</v>
      </c>
      <c r="O100" s="3" t="str">
        <f>CONCATENATE("October"," ",$B$11)</f>
        <v>October 2025</v>
      </c>
      <c r="P100" s="3" t="str">
        <f>CONCATENATE("November"," ",$B$11)</f>
        <v>November 2025</v>
      </c>
      <c r="Q100" s="3" t="str">
        <f>CONCATENATE("December"," ",$B$11)</f>
        <v>December 2025</v>
      </c>
    </row>
    <row r="101" spans="2:19">
      <c r="C101" t="s">
        <v>132</v>
      </c>
      <c r="E101" t="str">
        <f>E94</f>
        <v>Tier 1</v>
      </c>
      <c r="F101" s="3">
        <f t="shared" ref="F101:Q105" si="132">INDEX($C$14:$AL$18,MATCH($E101,$A$14:$A$18,0),MATCH(F$100,$C$13:$AL$13,0))</f>
        <v>6</v>
      </c>
      <c r="G101" s="3">
        <f t="shared" si="132"/>
        <v>6</v>
      </c>
      <c r="H101" s="3">
        <f t="shared" si="132"/>
        <v>6</v>
      </c>
      <c r="I101" s="3">
        <f t="shared" si="132"/>
        <v>6</v>
      </c>
      <c r="J101" s="3">
        <f t="shared" si="132"/>
        <v>6</v>
      </c>
      <c r="K101" s="3">
        <f t="shared" si="132"/>
        <v>6</v>
      </c>
      <c r="L101" s="3">
        <f t="shared" si="132"/>
        <v>6</v>
      </c>
      <c r="M101" s="3">
        <f t="shared" si="132"/>
        <v>6</v>
      </c>
      <c r="N101" s="3">
        <f t="shared" si="132"/>
        <v>6</v>
      </c>
      <c r="O101" s="3">
        <f t="shared" si="132"/>
        <v>6</v>
      </c>
      <c r="P101" s="3">
        <f t="shared" si="132"/>
        <v>6</v>
      </c>
      <c r="Q101" s="3">
        <f t="shared" si="132"/>
        <v>6</v>
      </c>
      <c r="R101" t="s">
        <v>220</v>
      </c>
      <c r="S101" t="s">
        <v>204</v>
      </c>
    </row>
    <row r="102" spans="2:19">
      <c r="C102" t="s">
        <v>221</v>
      </c>
      <c r="E102" t="str">
        <f t="shared" ref="E102:E105" si="133">E95</f>
        <v>Tier 2</v>
      </c>
      <c r="F102" s="3">
        <f t="shared" si="132"/>
        <v>10</v>
      </c>
      <c r="G102" s="3">
        <f t="shared" si="132"/>
        <v>10</v>
      </c>
      <c r="H102" s="3">
        <f t="shared" si="132"/>
        <v>10</v>
      </c>
      <c r="I102" s="3">
        <f t="shared" si="132"/>
        <v>10</v>
      </c>
      <c r="J102" s="3">
        <f t="shared" si="132"/>
        <v>10</v>
      </c>
      <c r="K102" s="3">
        <f t="shared" si="132"/>
        <v>10</v>
      </c>
      <c r="L102" s="3">
        <f t="shared" si="132"/>
        <v>10</v>
      </c>
      <c r="M102" s="3">
        <f t="shared" si="132"/>
        <v>10</v>
      </c>
      <c r="N102" s="3">
        <f t="shared" si="132"/>
        <v>10</v>
      </c>
      <c r="O102" s="3">
        <f t="shared" si="132"/>
        <v>10</v>
      </c>
      <c r="P102" s="3">
        <f t="shared" si="132"/>
        <v>10</v>
      </c>
      <c r="Q102" s="3">
        <f t="shared" si="132"/>
        <v>10</v>
      </c>
      <c r="R102" t="s">
        <v>222</v>
      </c>
      <c r="S102" t="s">
        <v>205</v>
      </c>
    </row>
    <row r="103" spans="2:19">
      <c r="E103" t="str">
        <f t="shared" si="133"/>
        <v>Tier 3</v>
      </c>
      <c r="F103" s="3">
        <f t="shared" si="132"/>
        <v>0</v>
      </c>
      <c r="G103" s="3">
        <f t="shared" si="132"/>
        <v>0</v>
      </c>
      <c r="H103" s="3">
        <f t="shared" si="132"/>
        <v>0</v>
      </c>
      <c r="I103" s="3">
        <f t="shared" si="132"/>
        <v>0</v>
      </c>
      <c r="J103" s="3">
        <f t="shared" si="132"/>
        <v>0</v>
      </c>
      <c r="K103" s="3">
        <f t="shared" si="132"/>
        <v>0</v>
      </c>
      <c r="L103" s="3">
        <f t="shared" si="132"/>
        <v>0</v>
      </c>
      <c r="M103" s="3">
        <f t="shared" si="132"/>
        <v>0</v>
      </c>
      <c r="N103" s="3">
        <f t="shared" si="132"/>
        <v>0</v>
      </c>
      <c r="O103" s="3">
        <f t="shared" si="132"/>
        <v>0</v>
      </c>
      <c r="P103" s="3">
        <f t="shared" si="132"/>
        <v>0</v>
      </c>
      <c r="Q103" s="3">
        <f t="shared" si="132"/>
        <v>0</v>
      </c>
      <c r="R103" t="s">
        <v>223</v>
      </c>
      <c r="S103" t="s">
        <v>206</v>
      </c>
    </row>
    <row r="104" spans="2:19">
      <c r="C104" t="s">
        <v>224</v>
      </c>
      <c r="E104" t="str">
        <f t="shared" si="133"/>
        <v>Tier 4</v>
      </c>
      <c r="F104" s="3">
        <f t="shared" si="132"/>
        <v>0</v>
      </c>
      <c r="G104" s="3">
        <f t="shared" si="132"/>
        <v>0</v>
      </c>
      <c r="H104" s="3">
        <f t="shared" si="132"/>
        <v>0</v>
      </c>
      <c r="I104" s="3">
        <f t="shared" si="132"/>
        <v>0</v>
      </c>
      <c r="J104" s="3">
        <f t="shared" si="132"/>
        <v>0</v>
      </c>
      <c r="K104" s="3">
        <f t="shared" si="132"/>
        <v>0</v>
      </c>
      <c r="L104" s="3">
        <f t="shared" si="132"/>
        <v>0</v>
      </c>
      <c r="M104" s="3">
        <f t="shared" si="132"/>
        <v>0</v>
      </c>
      <c r="N104" s="3">
        <f t="shared" si="132"/>
        <v>0</v>
      </c>
      <c r="O104" s="3">
        <f t="shared" si="132"/>
        <v>0</v>
      </c>
      <c r="P104" s="3">
        <f t="shared" si="132"/>
        <v>0</v>
      </c>
      <c r="Q104" s="3">
        <f t="shared" si="132"/>
        <v>0</v>
      </c>
      <c r="R104" t="s">
        <v>225</v>
      </c>
      <c r="S104" t="s">
        <v>208</v>
      </c>
    </row>
    <row r="105" spans="2:19">
      <c r="C105" t="s">
        <v>82</v>
      </c>
      <c r="E105" t="str">
        <f t="shared" si="133"/>
        <v>Tier 5</v>
      </c>
      <c r="F105" s="3">
        <f t="shared" si="132"/>
        <v>0</v>
      </c>
      <c r="G105" s="3">
        <f t="shared" si="132"/>
        <v>0</v>
      </c>
      <c r="H105" s="3">
        <f t="shared" si="132"/>
        <v>0</v>
      </c>
      <c r="I105" s="3">
        <f t="shared" si="132"/>
        <v>0</v>
      </c>
      <c r="J105" s="3">
        <f t="shared" si="132"/>
        <v>0</v>
      </c>
      <c r="K105" s="3">
        <f t="shared" si="132"/>
        <v>0</v>
      </c>
      <c r="L105" s="3">
        <f t="shared" si="132"/>
        <v>0</v>
      </c>
      <c r="M105" s="3">
        <f t="shared" si="132"/>
        <v>0</v>
      </c>
      <c r="N105" s="3">
        <f t="shared" si="132"/>
        <v>0</v>
      </c>
      <c r="O105" s="3">
        <f t="shared" si="132"/>
        <v>0</v>
      </c>
      <c r="P105" s="3">
        <f t="shared" si="132"/>
        <v>0</v>
      </c>
      <c r="Q105" s="3">
        <f t="shared" si="132"/>
        <v>0</v>
      </c>
      <c r="R105" t="s">
        <v>226</v>
      </c>
      <c r="S105" t="s">
        <v>210</v>
      </c>
    </row>
    <row r="106" spans="2:19">
      <c r="F106" s="3" t="str">
        <f>IF(F112&gt;0,"Tier 5",IF(F111&gt;0,"Tier 4"," "))</f>
        <v xml:space="preserve"> </v>
      </c>
      <c r="R106" t="s">
        <v>227</v>
      </c>
      <c r="S106" t="s">
        <v>212</v>
      </c>
    </row>
    <row r="107" spans="2:19">
      <c r="B107" t="s">
        <v>85</v>
      </c>
      <c r="C107" t="s">
        <v>180</v>
      </c>
      <c r="F107" s="3" t="str">
        <f>B13</f>
        <v>December 2022</v>
      </c>
    </row>
    <row r="108" spans="2:19">
      <c r="B108" t="str">
        <f>CONCATENATE("Average"," ","(",C5," ","CCFS)")</f>
        <v>Average (10 CCFS)</v>
      </c>
      <c r="C108" t="str">
        <f>CONCATENATE("Average"," ","(",D9," ","CCFS)")</f>
        <v>Average (10 CCFS)</v>
      </c>
      <c r="E108" t="str">
        <f>E101</f>
        <v>Tier 1</v>
      </c>
      <c r="F108" s="3">
        <f>INDEX($B$14:$AL$18,MATCH($E108,$A$14:$A$18,0),MATCH(F$107,$B$13:$AL$13,0))</f>
        <v>6</v>
      </c>
      <c r="R108" t="s">
        <v>228</v>
      </c>
      <c r="S108" t="s">
        <v>204</v>
      </c>
    </row>
    <row r="109" spans="2:19">
      <c r="B109" t="s">
        <v>229</v>
      </c>
      <c r="C109" t="s">
        <v>229</v>
      </c>
      <c r="E109" t="str">
        <f t="shared" ref="E109:E112" si="134">E102</f>
        <v>Tier 2</v>
      </c>
      <c r="F109" s="3">
        <f>INDEX($B$14:$AL$18,MATCH($E109,$A$14:$A$18,0),MATCH(F$107,$B$13:$AL$13,0))</f>
        <v>10</v>
      </c>
      <c r="R109" t="s">
        <v>230</v>
      </c>
      <c r="S109" t="s">
        <v>205</v>
      </c>
    </row>
    <row r="110" spans="2:19">
      <c r="E110" t="str">
        <f t="shared" si="134"/>
        <v>Tier 3</v>
      </c>
      <c r="F110" s="3">
        <f>INDEX($B$14:$AL$18,MATCH($E110,$A$14:$A$18,0),MATCH(F$107,$B$13:$AL$13,0))</f>
        <v>0</v>
      </c>
      <c r="R110" t="s">
        <v>231</v>
      </c>
      <c r="S110" t="s">
        <v>206</v>
      </c>
    </row>
    <row r="111" spans="2:19">
      <c r="E111" t="str">
        <f t="shared" si="134"/>
        <v>Tier 4</v>
      </c>
      <c r="F111" s="3">
        <f>INDEX($B$14:$AL$18,MATCH($E111,$A$14:$A$18,0),MATCH(F$107,$B$13:$AL$13,0))</f>
        <v>0</v>
      </c>
      <c r="R111" t="s">
        <v>232</v>
      </c>
      <c r="S111" t="s">
        <v>208</v>
      </c>
    </row>
    <row r="112" spans="2:19">
      <c r="E112" t="str">
        <f t="shared" si="134"/>
        <v>Tier 5</v>
      </c>
      <c r="F112" s="3">
        <f>INDEX($B$14:$AL$18,MATCH($E112,$A$14:$A$18,0),MATCH(F$107,$B$13:$AL$13,0))</f>
        <v>0</v>
      </c>
      <c r="R112" t="s">
        <v>233</v>
      </c>
      <c r="S112" t="s">
        <v>210</v>
      </c>
    </row>
    <row r="116" spans="3:3">
      <c r="C116" t="s">
        <v>234</v>
      </c>
    </row>
    <row r="117" spans="3:3">
      <c r="C117" t="s">
        <v>235</v>
      </c>
    </row>
    <row r="118" spans="3:3">
      <c r="C118" t="s">
        <v>135</v>
      </c>
    </row>
  </sheetData>
  <mergeCells count="1">
    <mergeCell ref="A84:M84"/>
  </mergeCells>
  <phoneticPr fontId="10" type="noConversion"/>
  <conditionalFormatting sqref="C46:D58">
    <cfRule type="expression" dxfId="103" priority="43">
      <formula>$B46="Percentage"</formula>
    </cfRule>
  </conditionalFormatting>
  <conditionalFormatting sqref="D46:D58">
    <cfRule type="expression" dxfId="102" priority="41">
      <formula>$B46="Percentage"</formula>
    </cfRule>
  </conditionalFormatting>
  <conditionalFormatting sqref="AB47:AB58">
    <cfRule type="expression" dxfId="101" priority="38">
      <formula>$B47="Percentage"</formula>
    </cfRule>
  </conditionalFormatting>
  <conditionalFormatting sqref="AB62:AB74">
    <cfRule type="expression" dxfId="100" priority="35">
      <formula>$B62="Percentage"</formula>
    </cfRule>
  </conditionalFormatting>
  <conditionalFormatting sqref="C46:D58">
    <cfRule type="expression" dxfId="99" priority="34">
      <formula>OR($B46="Volumetric",$B46="Fixed")</formula>
    </cfRule>
  </conditionalFormatting>
  <conditionalFormatting sqref="C62:C74">
    <cfRule type="expression" dxfId="98" priority="33">
      <formula>$B62="Percentage"</formula>
    </cfRule>
  </conditionalFormatting>
  <conditionalFormatting sqref="C62:C74">
    <cfRule type="expression" dxfId="97" priority="32">
      <formula>OR($B62="Volumetric",$B62="Fixed")</formula>
    </cfRule>
  </conditionalFormatting>
  <conditionalFormatting sqref="D65:D74">
    <cfRule type="expression" dxfId="96" priority="31">
      <formula>$B65="Percentage"</formula>
    </cfRule>
  </conditionalFormatting>
  <conditionalFormatting sqref="D65:D74">
    <cfRule type="expression" dxfId="95" priority="30">
      <formula>$B65="Percentage"</formula>
    </cfRule>
  </conditionalFormatting>
  <conditionalFormatting sqref="D65:D74">
    <cfRule type="expression" dxfId="94" priority="29">
      <formula>OR($B65="Volumetric",$B65="Fixed")</formula>
    </cfRule>
  </conditionalFormatting>
  <conditionalFormatting sqref="P47:P58">
    <cfRule type="expression" dxfId="93" priority="28">
      <formula>$B47="Percentage"</formula>
    </cfRule>
  </conditionalFormatting>
  <conditionalFormatting sqref="P47:P58">
    <cfRule type="expression" dxfId="92" priority="27">
      <formula>$B47="Percentage"</formula>
    </cfRule>
  </conditionalFormatting>
  <conditionalFormatting sqref="P47:P58">
    <cfRule type="expression" dxfId="91" priority="26">
      <formula>OR($B47="Volumetric",$B47="Fixed")</formula>
    </cfRule>
  </conditionalFormatting>
  <conditionalFormatting sqref="P62:P74">
    <cfRule type="expression" dxfId="90" priority="25">
      <formula>$B62="Percentage"</formula>
    </cfRule>
  </conditionalFormatting>
  <conditionalFormatting sqref="P62:P74">
    <cfRule type="expression" dxfId="89" priority="24">
      <formula>$B62="Percentage"</formula>
    </cfRule>
  </conditionalFormatting>
  <conditionalFormatting sqref="P62:P74">
    <cfRule type="expression" dxfId="88" priority="23">
      <formula>OR($B62="Volumetric",$B62="Fixed")</formula>
    </cfRule>
  </conditionalFormatting>
  <conditionalFormatting sqref="E47:O58">
    <cfRule type="expression" dxfId="87" priority="22">
      <formula>$B47="Percentage"</formula>
    </cfRule>
  </conditionalFormatting>
  <conditionalFormatting sqref="E47:O58">
    <cfRule type="expression" dxfId="86" priority="21">
      <formula>$B47="Percentage"</formula>
    </cfRule>
  </conditionalFormatting>
  <conditionalFormatting sqref="E47:O58">
    <cfRule type="expression" dxfId="85" priority="20">
      <formula>OR($B47="Volumetric",$B47="Fixed")</formula>
    </cfRule>
  </conditionalFormatting>
  <conditionalFormatting sqref="Q47:AA58">
    <cfRule type="expression" dxfId="84" priority="19">
      <formula>$B47="Percentage"</formula>
    </cfRule>
  </conditionalFormatting>
  <conditionalFormatting sqref="Q47:AA58">
    <cfRule type="expression" dxfId="83" priority="18">
      <formula>$B47="Percentage"</formula>
    </cfRule>
  </conditionalFormatting>
  <conditionalFormatting sqref="Q47:AA58">
    <cfRule type="expression" dxfId="82" priority="17">
      <formula>OR($B47="Volumetric",$B47="Fixed")</formula>
    </cfRule>
  </conditionalFormatting>
  <conditionalFormatting sqref="E62:O74">
    <cfRule type="expression" dxfId="81" priority="16">
      <formula>$B62="Percentage"</formula>
    </cfRule>
  </conditionalFormatting>
  <conditionalFormatting sqref="E62:O74">
    <cfRule type="expression" dxfId="80" priority="15">
      <formula>$B62="Percentage"</formula>
    </cfRule>
  </conditionalFormatting>
  <conditionalFormatting sqref="E62:O74">
    <cfRule type="expression" dxfId="79" priority="14">
      <formula>OR($B62="Volumetric",$B62="Fixed")</formula>
    </cfRule>
  </conditionalFormatting>
  <conditionalFormatting sqref="Q62:AA74">
    <cfRule type="expression" dxfId="78" priority="13">
      <formula>$B62="Percentage"</formula>
    </cfRule>
  </conditionalFormatting>
  <conditionalFormatting sqref="Q62:AA74">
    <cfRule type="expression" dxfId="77" priority="12">
      <formula>$B62="Percentage"</formula>
    </cfRule>
  </conditionalFormatting>
  <conditionalFormatting sqref="Q62:AA74">
    <cfRule type="expression" dxfId="76" priority="11">
      <formula>OR($B62="Volumetric",$B62="Fixed")</formula>
    </cfRule>
  </conditionalFormatting>
  <conditionalFormatting sqref="AC47:AM58">
    <cfRule type="expression" dxfId="75" priority="10">
      <formula>$B47="Percentage"</formula>
    </cfRule>
  </conditionalFormatting>
  <conditionalFormatting sqref="AC47:AM58">
    <cfRule type="expression" dxfId="74" priority="9">
      <formula>$B47="Percentage"</formula>
    </cfRule>
  </conditionalFormatting>
  <conditionalFormatting sqref="AC47:AM58">
    <cfRule type="expression" dxfId="73" priority="8">
      <formula>OR($B47="Volumetric",$B47="Fixed")</formula>
    </cfRule>
  </conditionalFormatting>
  <conditionalFormatting sqref="AC62:AM74">
    <cfRule type="expression" dxfId="72" priority="7">
      <formula>$B62="Percentage"</formula>
    </cfRule>
  </conditionalFormatting>
  <conditionalFormatting sqref="AC62:AM74">
    <cfRule type="expression" dxfId="71" priority="6">
      <formula>$B62="Percentage"</formula>
    </cfRule>
  </conditionalFormatting>
  <conditionalFormatting sqref="AC62:AM74">
    <cfRule type="expression" dxfId="70" priority="5">
      <formula>OR($B62="Volumetric",$B62="Fixed")</formula>
    </cfRule>
  </conditionalFormatting>
  <conditionalFormatting sqref="D62:D64">
    <cfRule type="expression" dxfId="69" priority="4">
      <formula>$B62="Percentage"</formula>
    </cfRule>
  </conditionalFormatting>
  <conditionalFormatting sqref="D62:D64">
    <cfRule type="expression" dxfId="68" priority="3">
      <formula>OR($B62="Volumetric",$B62="Fixed")</formula>
    </cfRule>
  </conditionalFormatting>
  <conditionalFormatting sqref="E46:AM46">
    <cfRule type="expression" dxfId="67" priority="2">
      <formula>$B46="Percentage"</formula>
    </cfRule>
  </conditionalFormatting>
  <conditionalFormatting sqref="E46:AM46">
    <cfRule type="expression" dxfId="66" priority="1">
      <formula>OR($B46="Volumetric",$B46="Fixed")</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ColWidth="8.8554687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40"/>
  <sheetViews>
    <sheetView zoomScale="160" zoomScaleNormal="160" workbookViewId="0">
      <pane xSplit="1" ySplit="6" topLeftCell="B7" activePane="bottomRight" state="frozen"/>
      <selection pane="bottomRight" activeCell="A2" sqref="A2"/>
      <selection pane="bottomLeft" activeCell="A7" sqref="A7"/>
      <selection pane="topRight" activeCell="B1" sqref="B1"/>
    </sheetView>
  </sheetViews>
  <sheetFormatPr defaultColWidth="8.7109375" defaultRowHeight="15" outlineLevelRow="1"/>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c r="A1" s="1" t="s">
        <v>80</v>
      </c>
      <c r="B1" s="1"/>
    </row>
    <row r="2" spans="1:34">
      <c r="A2" s="1"/>
      <c r="B2" s="1"/>
    </row>
    <row r="3" spans="1:34">
      <c r="A3" s="1"/>
      <c r="B3" s="1"/>
    </row>
    <row r="4" spans="1:34" ht="32.1">
      <c r="A4" s="99"/>
      <c r="B4" s="87" t="str">
        <f>CONCATENATE("Average"," ","(",Input!$C$5," ","CCFS)")</f>
        <v>Average (10 CCFS)</v>
      </c>
      <c r="C4" s="87" t="str">
        <f>CONCATENATE("Average"," ","(",Input!$C$5," ","CCFS)")</f>
        <v>Average (10 CCFS)</v>
      </c>
      <c r="D4" s="87" t="str">
        <f>CONCATENATE("Average"," ","(",Input!$C$5," ","CCFS)")</f>
        <v>Average (10 CCFS)</v>
      </c>
      <c r="E4" s="87" t="str">
        <f>CONCATENATE("Average"," ","(",Input!$C$5," ","CCFS)")</f>
        <v>Average (10 CCFS)</v>
      </c>
      <c r="F4" s="87" t="str">
        <f>CONCATENATE("Average"," ","(",Input!$C$5," ","CCFS)")</f>
        <v>Average (10 CCFS)</v>
      </c>
      <c r="G4" s="87" t="str">
        <f>CONCATENATE("Average"," ","(",Input!$C$5," ","CCFS)")</f>
        <v>Average (10 CCFS)</v>
      </c>
      <c r="H4" s="87" t="str">
        <f>CONCATENATE("Average"," ","(",Input!$C$5," ","CCFS)")</f>
        <v>Average (10 CCFS)</v>
      </c>
      <c r="I4" s="87" t="str">
        <f>CONCATENATE("Average"," ","(",Input!$C$5," ","CCFS)")</f>
        <v>Average (10 CCFS)</v>
      </c>
      <c r="J4" s="87" t="str">
        <f>CONCATENATE("Average"," ","(",Input!$D$5," ","CCFS)")</f>
        <v>Average (10 CCFS)</v>
      </c>
      <c r="K4" s="87" t="str">
        <f>CONCATENATE("Average"," ","(",Input!$D$5," ","CCFS)")</f>
        <v>Average (10 CCFS)</v>
      </c>
      <c r="L4" s="87" t="str">
        <f>CONCATENATE("Average"," ","(",Input!$D$5," ","CCFS)")</f>
        <v>Average (10 CCFS)</v>
      </c>
      <c r="M4" s="87" t="str">
        <f>CONCATENATE("Average"," ","(",Input!$D$5," ","CCFS)")</f>
        <v>Average (10 CCFS)</v>
      </c>
      <c r="N4" s="87" t="str">
        <f>CONCATENATE("Average"," ","(",Input!$D$5," ","CCFS)")</f>
        <v>Average (10 CCFS)</v>
      </c>
      <c r="O4" s="87" t="str">
        <f>CONCATENATE("Average"," ","(",Input!$D$5," ","CCFS)")</f>
        <v>Average (10 CCFS)</v>
      </c>
      <c r="P4" s="87" t="str">
        <f>CONCATENATE("Average"," ","(",Input!$D$5," ","CCFS)")</f>
        <v>Average (10 CCFS)</v>
      </c>
      <c r="Q4" s="87" t="str">
        <f>CONCATENATE("Average"," ","(",Input!$D$5," ","CCFS)")</f>
        <v>Average (10 CCFS)</v>
      </c>
      <c r="R4" s="87" t="s">
        <v>229</v>
      </c>
      <c r="S4" s="88" t="s">
        <v>229</v>
      </c>
      <c r="T4" s="88" t="s">
        <v>229</v>
      </c>
      <c r="U4" s="89" t="s">
        <v>229</v>
      </c>
      <c r="V4" s="87" t="s">
        <v>229</v>
      </c>
      <c r="W4" s="88" t="s">
        <v>229</v>
      </c>
      <c r="X4" s="88" t="s">
        <v>229</v>
      </c>
      <c r="Y4" s="89" t="s">
        <v>229</v>
      </c>
      <c r="Z4" s="87" t="s">
        <v>229</v>
      </c>
      <c r="AA4" s="88" t="s">
        <v>229</v>
      </c>
      <c r="AB4" s="88" t="s">
        <v>229</v>
      </c>
      <c r="AC4" s="89" t="s">
        <v>229</v>
      </c>
      <c r="AD4" s="87" t="s">
        <v>229</v>
      </c>
      <c r="AE4" s="88" t="s">
        <v>229</v>
      </c>
      <c r="AF4" s="88" t="s">
        <v>229</v>
      </c>
      <c r="AG4" s="89" t="s">
        <v>229</v>
      </c>
      <c r="AH4" s="32"/>
    </row>
    <row r="5" spans="1:34" ht="15.95">
      <c r="A5" s="110"/>
      <c r="B5" s="111" t="s">
        <v>224</v>
      </c>
      <c r="C5" s="86" t="s">
        <v>224</v>
      </c>
      <c r="D5" s="86" t="s">
        <v>224</v>
      </c>
      <c r="E5" s="112" t="s">
        <v>224</v>
      </c>
      <c r="F5" s="111" t="s">
        <v>82</v>
      </c>
      <c r="G5" s="86" t="s">
        <v>82</v>
      </c>
      <c r="H5" s="86" t="s">
        <v>82</v>
      </c>
      <c r="I5" s="112" t="s">
        <v>82</v>
      </c>
      <c r="J5" s="111" t="s">
        <v>224</v>
      </c>
      <c r="K5" s="86" t="s">
        <v>224</v>
      </c>
      <c r="L5" s="86" t="s">
        <v>224</v>
      </c>
      <c r="M5" s="112" t="s">
        <v>224</v>
      </c>
      <c r="N5" s="111" t="s">
        <v>82</v>
      </c>
      <c r="O5" s="86" t="s">
        <v>82</v>
      </c>
      <c r="P5" s="86" t="s">
        <v>82</v>
      </c>
      <c r="Q5" s="112" t="s">
        <v>82</v>
      </c>
      <c r="R5" s="111" t="s">
        <v>224</v>
      </c>
      <c r="S5" s="86" t="s">
        <v>224</v>
      </c>
      <c r="T5" s="86" t="s">
        <v>224</v>
      </c>
      <c r="U5" s="112" t="s">
        <v>224</v>
      </c>
      <c r="V5" s="111" t="s">
        <v>82</v>
      </c>
      <c r="W5" s="86" t="s">
        <v>82</v>
      </c>
      <c r="X5" s="86" t="s">
        <v>82</v>
      </c>
      <c r="Y5" s="112" t="s">
        <v>82</v>
      </c>
      <c r="Z5" s="111" t="s">
        <v>224</v>
      </c>
      <c r="AA5" s="86" t="s">
        <v>224</v>
      </c>
      <c r="AB5" s="86" t="s">
        <v>224</v>
      </c>
      <c r="AC5" s="112" t="s">
        <v>224</v>
      </c>
      <c r="AD5" s="111" t="s">
        <v>82</v>
      </c>
      <c r="AE5" s="86" t="s">
        <v>82</v>
      </c>
      <c r="AF5" s="86" t="s">
        <v>82</v>
      </c>
      <c r="AG5" s="112" t="s">
        <v>82</v>
      </c>
      <c r="AH5" s="32"/>
    </row>
    <row r="6" spans="1:34" ht="15.95">
      <c r="A6" s="110"/>
      <c r="B6" s="111" t="s">
        <v>85</v>
      </c>
      <c r="C6" s="86" t="s">
        <v>85</v>
      </c>
      <c r="D6" s="86" t="s">
        <v>85</v>
      </c>
      <c r="E6" s="112" t="s">
        <v>85</v>
      </c>
      <c r="F6" s="111" t="s">
        <v>85</v>
      </c>
      <c r="G6" s="86" t="s">
        <v>85</v>
      </c>
      <c r="H6" s="86" t="s">
        <v>85</v>
      </c>
      <c r="I6" s="112" t="s">
        <v>85</v>
      </c>
      <c r="J6" s="111" t="s">
        <v>180</v>
      </c>
      <c r="K6" s="86" t="s">
        <v>180</v>
      </c>
      <c r="L6" s="86" t="s">
        <v>180</v>
      </c>
      <c r="M6" s="112" t="s">
        <v>180</v>
      </c>
      <c r="N6" s="111" t="s">
        <v>180</v>
      </c>
      <c r="O6" s="86" t="s">
        <v>180</v>
      </c>
      <c r="P6" s="86" t="s">
        <v>180</v>
      </c>
      <c r="Q6" s="112" t="s">
        <v>180</v>
      </c>
      <c r="R6" s="111" t="s">
        <v>85</v>
      </c>
      <c r="S6" s="86" t="s">
        <v>85</v>
      </c>
      <c r="T6" s="86" t="s">
        <v>85</v>
      </c>
      <c r="U6" s="112" t="s">
        <v>85</v>
      </c>
      <c r="V6" s="111" t="s">
        <v>85</v>
      </c>
      <c r="W6" s="86" t="s">
        <v>85</v>
      </c>
      <c r="X6" s="86" t="s">
        <v>85</v>
      </c>
      <c r="Y6" s="112" t="s">
        <v>85</v>
      </c>
      <c r="Z6" s="111" t="s">
        <v>180</v>
      </c>
      <c r="AA6" s="86" t="s">
        <v>180</v>
      </c>
      <c r="AB6" s="86" t="s">
        <v>180</v>
      </c>
      <c r="AC6" s="112" t="s">
        <v>180</v>
      </c>
      <c r="AD6" s="111" t="s">
        <v>180</v>
      </c>
      <c r="AE6" s="86" t="s">
        <v>180</v>
      </c>
      <c r="AF6" s="86" t="s">
        <v>180</v>
      </c>
      <c r="AG6" s="112" t="s">
        <v>180</v>
      </c>
      <c r="AH6" s="32"/>
    </row>
    <row r="7" spans="1:34">
      <c r="A7" s="100" t="s">
        <v>91</v>
      </c>
      <c r="B7" s="90" t="s">
        <v>236</v>
      </c>
      <c r="C7" s="27">
        <f>Input!$B$9</f>
        <v>2023</v>
      </c>
      <c r="D7" s="27">
        <f>Input!$B$10</f>
        <v>2024</v>
      </c>
      <c r="E7" s="91">
        <f>Input!$B$11</f>
        <v>2025</v>
      </c>
      <c r="F7" s="90" t="s">
        <v>236</v>
      </c>
      <c r="G7" s="27">
        <f>Input!$B$9</f>
        <v>2023</v>
      </c>
      <c r="H7" s="27">
        <f>Input!$B$10</f>
        <v>2024</v>
      </c>
      <c r="I7" s="91">
        <f>Input!$B$11</f>
        <v>2025</v>
      </c>
      <c r="J7" s="90" t="s">
        <v>236</v>
      </c>
      <c r="K7" s="27">
        <f>Input!$B$9</f>
        <v>2023</v>
      </c>
      <c r="L7" s="27">
        <f>Input!$B$10</f>
        <v>2024</v>
      </c>
      <c r="M7" s="91">
        <f>Input!$B$11</f>
        <v>2025</v>
      </c>
      <c r="N7" s="90" t="s">
        <v>236</v>
      </c>
      <c r="O7" s="27">
        <f>Input!$B$9</f>
        <v>2023</v>
      </c>
      <c r="P7" s="27">
        <f>Input!$B$10</f>
        <v>2024</v>
      </c>
      <c r="Q7" s="91">
        <f>Input!$B$11</f>
        <v>2025</v>
      </c>
      <c r="R7" s="90" t="s">
        <v>236</v>
      </c>
      <c r="S7" s="27">
        <f>Input!$B$9</f>
        <v>2023</v>
      </c>
      <c r="T7" s="27">
        <f>Input!$B$10</f>
        <v>2024</v>
      </c>
      <c r="U7" s="91">
        <f>Input!$B$11</f>
        <v>2025</v>
      </c>
      <c r="V7" s="90" t="s">
        <v>236</v>
      </c>
      <c r="W7" s="27">
        <f>Input!$B$9</f>
        <v>2023</v>
      </c>
      <c r="X7" s="27">
        <f>Input!$B$10</f>
        <v>2024</v>
      </c>
      <c r="Y7" s="91">
        <f>Input!$B$11</f>
        <v>2025</v>
      </c>
      <c r="Z7" s="90" t="s">
        <v>236</v>
      </c>
      <c r="AA7" s="27">
        <f>Input!$B$9</f>
        <v>2023</v>
      </c>
      <c r="AB7" s="27">
        <f>Input!$B$10</f>
        <v>2024</v>
      </c>
      <c r="AC7" s="91">
        <f>Input!$B$11</f>
        <v>2025</v>
      </c>
      <c r="AD7" s="90" t="s">
        <v>236</v>
      </c>
      <c r="AE7" s="27">
        <f>Input!$B$9</f>
        <v>2023</v>
      </c>
      <c r="AF7" s="27">
        <f>Input!$B$10</f>
        <v>2024</v>
      </c>
      <c r="AG7" s="91">
        <f>Input!$B$11</f>
        <v>2025</v>
      </c>
    </row>
    <row r="8" spans="1:34" outlineLevel="1">
      <c r="A8" s="101" t="s">
        <v>92</v>
      </c>
      <c r="B8" s="103"/>
      <c r="C8" s="7">
        <f>'Residential Bills_Yr 1_avg'!$D$22</f>
        <v>60.730000000000004</v>
      </c>
      <c r="D8" s="7">
        <f>'Residential Bills_Yr 2_avg'!$D$22</f>
        <v>62.089999999999996</v>
      </c>
      <c r="E8" s="92">
        <f>'Residential Bills_Yr 3_avg'!$D$22</f>
        <v>65.75</v>
      </c>
      <c r="F8" s="103"/>
      <c r="G8" s="7">
        <f>'Residential Bills_Yr 1_avg'!$D$49</f>
        <v>62.435520000000004</v>
      </c>
      <c r="H8" s="7">
        <f>'Residential Bills_Yr 2_avg'!$D$49</f>
        <v>63.806400000000004</v>
      </c>
      <c r="I8" s="92">
        <f>'Residential Bills_Yr 3_avg'!$D$49</f>
        <v>67.5</v>
      </c>
      <c r="J8" s="103"/>
      <c r="K8" s="7">
        <f>'Residential Bills_Yr 1_avg'!$D$70</f>
        <v>48.17</v>
      </c>
      <c r="L8" s="7">
        <f>'Residential Bills_Yr 2_avg'!$D$70</f>
        <v>50.44</v>
      </c>
      <c r="M8" s="92">
        <f>'Residential Bills_Yr 3_avg'!$D$70</f>
        <v>53.802</v>
      </c>
      <c r="N8" s="103"/>
      <c r="O8" s="7">
        <f>'Residential Bills_Yr 1_avg'!$D$97</f>
        <v>48.17</v>
      </c>
      <c r="P8" s="7">
        <f>'Residential Bills_Yr 2_avg'!$D$97</f>
        <v>50.84</v>
      </c>
      <c r="Q8" s="92">
        <f>'Residential Bills_Yr 3_avg'!$D$97</f>
        <v>54.23</v>
      </c>
      <c r="R8" s="103"/>
      <c r="S8" s="7">
        <f>'Residential Bills_Yr 1_6 Units'!$D$22</f>
        <v>41.68</v>
      </c>
      <c r="T8" s="7">
        <f>'Residential Bills_Yr 2_6 Units'!$D$22</f>
        <v>41.29</v>
      </c>
      <c r="U8" s="92">
        <f>'Residential Bills_Yr 3_6 Units'!$D$22</f>
        <v>43.349999999999994</v>
      </c>
      <c r="V8" s="103"/>
      <c r="W8" s="7">
        <f>'Residential Bills_Yr 1_6 Units'!$D$49</f>
        <v>42.739199999999997</v>
      </c>
      <c r="X8" s="7">
        <f>'Residential Bills_Yr 2_6 Units'!$D$49</f>
        <v>42.346080000000001</v>
      </c>
      <c r="Y8" s="92">
        <f>'Residential Bills_Yr 3_6 Units'!$D$49</f>
        <v>44.422559999999997</v>
      </c>
      <c r="Z8" s="103"/>
      <c r="AA8" s="7">
        <f>'Residential Bills_Yr 1_6 Units'!$D$70</f>
        <v>29.119999999999997</v>
      </c>
      <c r="AB8" s="7">
        <f>'Residential Bills_Yr 2_6 Units'!$D$70</f>
        <v>29.689999999999998</v>
      </c>
      <c r="AC8" s="92">
        <f>'Residential Bills_Yr 3_6 Units'!$D$70</f>
        <v>31.409999999999997</v>
      </c>
      <c r="AD8" s="103"/>
      <c r="AE8" s="7">
        <f>'Residential Bills_Yr 1_6 Units'!$D$97</f>
        <v>29.352959999999999</v>
      </c>
      <c r="AF8" s="7">
        <f>'Residential Bills_Yr 2_6 Units'!$D$97</f>
        <v>29.927520000000001</v>
      </c>
      <c r="AG8" s="92">
        <f>'Residential Bills_Yr 3_6 Units'!$D$97</f>
        <v>31.661280000000001</v>
      </c>
    </row>
    <row r="9" spans="1:34" outlineLevel="1">
      <c r="A9" s="101" t="s">
        <v>93</v>
      </c>
      <c r="B9" s="103"/>
      <c r="C9" s="7">
        <f>'Residential Bills_Yr 1_avg'!$H$22</f>
        <v>60.730000000000004</v>
      </c>
      <c r="D9" s="7">
        <f>'Residential Bills_Yr 2_avg'!$H$22</f>
        <v>62.089999999999996</v>
      </c>
      <c r="E9" s="92">
        <f>'Residential Bills_Yr 3_avg'!$H$22</f>
        <v>65.75</v>
      </c>
      <c r="F9" s="103"/>
      <c r="G9" s="7">
        <f>'Residential Bills_Yr 1_avg'!$H$49</f>
        <v>62.435520000000004</v>
      </c>
      <c r="H9" s="7">
        <f>'Residential Bills_Yr 2_avg'!$H$49</f>
        <v>63.806400000000004</v>
      </c>
      <c r="I9" s="92">
        <f>'Residential Bills_Yr 3_avg'!$H$49</f>
        <v>67.5</v>
      </c>
      <c r="J9" s="103"/>
      <c r="K9" s="7">
        <f>'Residential Bills_Yr 1_avg'!$H$70</f>
        <v>48.17</v>
      </c>
      <c r="L9" s="7">
        <f>'Residential Bills_Yr 2_avg'!$H$70</f>
        <v>50.44</v>
      </c>
      <c r="M9" s="92">
        <f>'Residential Bills_Yr 3_avg'!$H$70</f>
        <v>53.802</v>
      </c>
      <c r="N9" s="103"/>
      <c r="O9" s="7">
        <f>'Residential Bills_Yr 1_avg'!$H$97</f>
        <v>48.17</v>
      </c>
      <c r="P9" s="7">
        <f>'Residential Bills_Yr 2_avg'!$H$97</f>
        <v>50.84</v>
      </c>
      <c r="Q9" s="92">
        <f>'Residential Bills_Yr 3_avg'!$H$97</f>
        <v>54.23</v>
      </c>
      <c r="R9" s="103"/>
      <c r="S9" s="7">
        <f>'Residential Bills_Yr 1_6 Units'!$H$22</f>
        <v>41.68</v>
      </c>
      <c r="T9" s="7">
        <f>'Residential Bills_Yr 2_6 Units'!$H$22</f>
        <v>41.29</v>
      </c>
      <c r="U9" s="92">
        <f>'Residential Bills_Yr 3_6 Units'!$H$22</f>
        <v>43.349999999999994</v>
      </c>
      <c r="V9" s="103"/>
      <c r="W9" s="7">
        <f>'Residential Bills_Yr 1_6 Units'!$H$49</f>
        <v>42.739199999999997</v>
      </c>
      <c r="X9" s="7">
        <f>'Residential Bills_Yr 2_6 Units'!$H$49</f>
        <v>42.346080000000001</v>
      </c>
      <c r="Y9" s="92">
        <f>'Residential Bills_Yr 3_6 Units'!$H$49</f>
        <v>44.422559999999997</v>
      </c>
      <c r="Z9" s="103"/>
      <c r="AA9" s="7">
        <f>'Residential Bills_Yr 1_6 Units'!$H$70</f>
        <v>29.119999999999997</v>
      </c>
      <c r="AB9" s="7">
        <f>'Residential Bills_Yr 2_6 Units'!$H$70</f>
        <v>29.689999999999998</v>
      </c>
      <c r="AC9" s="92">
        <f>'Residential Bills_Yr 3_6 Units'!$H$70</f>
        <v>31.409999999999997</v>
      </c>
      <c r="AD9" s="103"/>
      <c r="AE9" s="7">
        <f>'Residential Bills_Yr 1_6 Units'!$H$97</f>
        <v>29.352959999999999</v>
      </c>
      <c r="AF9" s="7">
        <f>'Residential Bills_Yr 2_6 Units'!$H$97</f>
        <v>29.927520000000001</v>
      </c>
      <c r="AG9" s="92">
        <f>'Residential Bills_Yr 3_6 Units'!$H$97</f>
        <v>31.661280000000001</v>
      </c>
    </row>
    <row r="10" spans="1:34" outlineLevel="1">
      <c r="A10" s="101" t="s">
        <v>94</v>
      </c>
      <c r="B10" s="103"/>
      <c r="C10" s="7">
        <f>'Residential Bills_Yr 1_avg'!$L$22</f>
        <v>60.730000000000004</v>
      </c>
      <c r="D10" s="7">
        <f>'Residential Bills_Yr 2_avg'!$L$22</f>
        <v>62.089999999999996</v>
      </c>
      <c r="E10" s="92">
        <f>'Residential Bills_Yr 3_avg'!$L$22</f>
        <v>65.75</v>
      </c>
      <c r="F10" s="103"/>
      <c r="G10" s="7">
        <f>'Residential Bills_Yr 1_avg'!$L$49</f>
        <v>62.435520000000004</v>
      </c>
      <c r="H10" s="7">
        <f>'Residential Bills_Yr 2_avg'!$L$49</f>
        <v>63.806400000000004</v>
      </c>
      <c r="I10" s="92">
        <f>'Residential Bills_Yr 3_avg'!$L$49</f>
        <v>67.5</v>
      </c>
      <c r="J10" s="103"/>
      <c r="K10" s="7">
        <f>'Residential Bills_Yr 1_avg'!$L$70</f>
        <v>48.17</v>
      </c>
      <c r="L10" s="7">
        <f>'Residential Bills_Yr 2_avg'!$L$70</f>
        <v>50.44</v>
      </c>
      <c r="M10" s="92">
        <f>'Residential Bills_Yr 3_avg'!$L$70</f>
        <v>53.802</v>
      </c>
      <c r="N10" s="103"/>
      <c r="O10" s="7">
        <f>'Residential Bills_Yr 1_avg'!$L$97</f>
        <v>48.17</v>
      </c>
      <c r="P10" s="7">
        <f>'Residential Bills_Yr 2_avg'!$L$97</f>
        <v>50.84</v>
      </c>
      <c r="Q10" s="92">
        <f>'Residential Bills_Yr 3_avg'!$L$97</f>
        <v>54.23</v>
      </c>
      <c r="R10" s="103"/>
      <c r="S10" s="7">
        <f>'Residential Bills_Yr 1_6 Units'!$L$22</f>
        <v>41.68</v>
      </c>
      <c r="T10" s="7">
        <f>'Residential Bills_Yr 2_6 Units'!$L$22</f>
        <v>41.29</v>
      </c>
      <c r="U10" s="92">
        <f>'Residential Bills_Yr 3_6 Units'!$L$22</f>
        <v>43.349999999999994</v>
      </c>
      <c r="V10" s="103"/>
      <c r="W10" s="7">
        <f>'Residential Bills_Yr 1_6 Units'!$L$49</f>
        <v>42.739199999999997</v>
      </c>
      <c r="X10" s="7">
        <f>'Residential Bills_Yr 2_6 Units'!$L$49</f>
        <v>42.346080000000001</v>
      </c>
      <c r="Y10" s="92">
        <f>'Residential Bills_Yr 3_6 Units'!$L$49</f>
        <v>44.422559999999997</v>
      </c>
      <c r="Z10" s="103"/>
      <c r="AA10" s="7">
        <f>'Residential Bills_Yr 1_6 Units'!$L$70</f>
        <v>29.119999999999997</v>
      </c>
      <c r="AB10" s="7">
        <f>'Residential Bills_Yr 2_6 Units'!$L$70</f>
        <v>29.689999999999998</v>
      </c>
      <c r="AC10" s="92">
        <f>'Residential Bills_Yr 3_6 Units'!$L$70</f>
        <v>31.409999999999997</v>
      </c>
      <c r="AD10" s="103"/>
      <c r="AE10" s="7">
        <f>'Residential Bills_Yr 1_6 Units'!$L$97</f>
        <v>29.352959999999999</v>
      </c>
      <c r="AF10" s="7">
        <f>'Residential Bills_Yr 2_6 Units'!$L$97</f>
        <v>29.927520000000001</v>
      </c>
      <c r="AG10" s="92">
        <f>'Residential Bills_Yr 3_6 Units'!$L$97</f>
        <v>31.661280000000001</v>
      </c>
    </row>
    <row r="11" spans="1:34" outlineLevel="1">
      <c r="A11" s="101" t="s">
        <v>95</v>
      </c>
      <c r="B11" s="103"/>
      <c r="C11" s="7">
        <f>'Residential Bills_Yr 1_avg'!$P$22</f>
        <v>60.730000000000004</v>
      </c>
      <c r="D11" s="7">
        <f>'Residential Bills_Yr 2_avg'!$P$22</f>
        <v>62.089999999999996</v>
      </c>
      <c r="E11" s="92">
        <f>'Residential Bills_Yr 3_avg'!$P$22</f>
        <v>65.75</v>
      </c>
      <c r="F11" s="103"/>
      <c r="G11" s="7">
        <f>'Residential Bills_Yr 1_avg'!$P$49</f>
        <v>62.435520000000004</v>
      </c>
      <c r="H11" s="7">
        <f>'Residential Bills_Yr 2_avg'!$P$49</f>
        <v>63.806400000000004</v>
      </c>
      <c r="I11" s="92">
        <f>'Residential Bills_Yr 3_avg'!$P$49</f>
        <v>67.5</v>
      </c>
      <c r="J11" s="103"/>
      <c r="K11" s="7">
        <f>'Residential Bills_Yr 1_avg'!$P$70</f>
        <v>48.17</v>
      </c>
      <c r="L11" s="7">
        <f>'Residential Bills_Yr 2_avg'!$P$70</f>
        <v>50.44</v>
      </c>
      <c r="M11" s="92">
        <f>'Residential Bills_Yr 3_avg'!$P$70</f>
        <v>53.802</v>
      </c>
      <c r="N11" s="103"/>
      <c r="O11" s="7">
        <f>'Residential Bills_Yr 1_avg'!$P$97</f>
        <v>48.17</v>
      </c>
      <c r="P11" s="7">
        <f>'Residential Bills_Yr 2_avg'!$P$97</f>
        <v>50.84</v>
      </c>
      <c r="Q11" s="92">
        <f>'Residential Bills_Yr 3_avg'!$P$97</f>
        <v>54.23</v>
      </c>
      <c r="R11" s="103"/>
      <c r="S11" s="7">
        <f>'Residential Bills_Yr 1_6 Units'!$P$22</f>
        <v>41.68</v>
      </c>
      <c r="T11" s="7">
        <f>'Residential Bills_Yr 2_6 Units'!$P$22</f>
        <v>41.29</v>
      </c>
      <c r="U11" s="92">
        <f>'Residential Bills_Yr 3_6 Units'!$P$22</f>
        <v>43.349999999999994</v>
      </c>
      <c r="V11" s="103"/>
      <c r="W11" s="7">
        <f>'Residential Bills_Yr 1_6 Units'!$P$49</f>
        <v>42.739199999999997</v>
      </c>
      <c r="X11" s="7">
        <f>'Residential Bills_Yr 2_6 Units'!$P$49</f>
        <v>42.346080000000001</v>
      </c>
      <c r="Y11" s="92">
        <f>'Residential Bills_Yr 3_6 Units'!$P$49</f>
        <v>44.422559999999997</v>
      </c>
      <c r="Z11" s="103"/>
      <c r="AA11" s="7">
        <f>'Residential Bills_Yr 1_6 Units'!$P$70</f>
        <v>29.119999999999997</v>
      </c>
      <c r="AB11" s="7">
        <f>'Residential Bills_Yr 2_6 Units'!$P$70</f>
        <v>29.689999999999998</v>
      </c>
      <c r="AC11" s="92">
        <f>'Residential Bills_Yr 3_6 Units'!$P$70</f>
        <v>31.409999999999997</v>
      </c>
      <c r="AD11" s="103"/>
      <c r="AE11" s="7">
        <f>'Residential Bills_Yr 1_6 Units'!$P$97</f>
        <v>29.352959999999999</v>
      </c>
      <c r="AF11" s="7">
        <f>'Residential Bills_Yr 2_6 Units'!$P$97</f>
        <v>29.927520000000001</v>
      </c>
      <c r="AG11" s="92">
        <f>'Residential Bills_Yr 3_6 Units'!$P$97</f>
        <v>31.661280000000001</v>
      </c>
    </row>
    <row r="12" spans="1:34" outlineLevel="1">
      <c r="A12" s="101" t="s">
        <v>96</v>
      </c>
      <c r="B12" s="103"/>
      <c r="C12" s="7">
        <f>'Residential Bills_Yr 1_avg'!$T$22</f>
        <v>60.730000000000004</v>
      </c>
      <c r="D12" s="7">
        <f>'Residential Bills_Yr 2_avg'!$T$22</f>
        <v>62.089999999999996</v>
      </c>
      <c r="E12" s="92">
        <f>'Residential Bills_Yr 3_avg'!$T$22</f>
        <v>65.75</v>
      </c>
      <c r="F12" s="103"/>
      <c r="G12" s="7">
        <f>'Residential Bills_Yr 1_avg'!$T$49</f>
        <v>62.435520000000004</v>
      </c>
      <c r="H12" s="7">
        <f>'Residential Bills_Yr 2_avg'!$T$49</f>
        <v>63.806400000000004</v>
      </c>
      <c r="I12" s="92">
        <f>'Residential Bills_Yr 3_avg'!$T$49</f>
        <v>67.5</v>
      </c>
      <c r="J12" s="103"/>
      <c r="K12" s="7">
        <f>'Residential Bills_Yr 1_avg'!$T$70</f>
        <v>48.17</v>
      </c>
      <c r="L12" s="7">
        <f>'Residential Bills_Yr 2_avg'!$T$70</f>
        <v>50.44</v>
      </c>
      <c r="M12" s="92">
        <f>'Residential Bills_Yr 3_avg'!$T$70</f>
        <v>53.802</v>
      </c>
      <c r="N12" s="103"/>
      <c r="O12" s="7">
        <f>'Residential Bills_Yr 1_avg'!$T$97</f>
        <v>48.17</v>
      </c>
      <c r="P12" s="7">
        <f>'Residential Bills_Yr 2_avg'!$T$97</f>
        <v>50.84</v>
      </c>
      <c r="Q12" s="92">
        <f>'Residential Bills_Yr 3_avg'!$T$97</f>
        <v>54.23</v>
      </c>
      <c r="R12" s="103"/>
      <c r="S12" s="7">
        <f>'Residential Bills_Yr 1_6 Units'!$T$22</f>
        <v>41.68</v>
      </c>
      <c r="T12" s="7">
        <f>'Residential Bills_Yr 2_6 Units'!$T$22</f>
        <v>41.29</v>
      </c>
      <c r="U12" s="92">
        <f>'Residential Bills_Yr 3_6 Units'!$T$22</f>
        <v>43.349999999999994</v>
      </c>
      <c r="V12" s="103"/>
      <c r="W12" s="7">
        <f>'Residential Bills_Yr 1_6 Units'!$T$49</f>
        <v>42.739199999999997</v>
      </c>
      <c r="X12" s="7">
        <f>'Residential Bills_Yr 2_6 Units'!$T$49</f>
        <v>42.346080000000001</v>
      </c>
      <c r="Y12" s="92">
        <f>'Residential Bills_Yr 3_6 Units'!$T$49</f>
        <v>44.422559999999997</v>
      </c>
      <c r="Z12" s="103"/>
      <c r="AA12" s="7">
        <f>'Residential Bills_Yr 1_6 Units'!$T$70</f>
        <v>29.119999999999997</v>
      </c>
      <c r="AB12" s="7">
        <f>'Residential Bills_Yr 2_6 Units'!$T$70</f>
        <v>29.689999999999998</v>
      </c>
      <c r="AC12" s="92">
        <f>'Residential Bills_Yr 3_6 Units'!$T$70</f>
        <v>31.409999999999997</v>
      </c>
      <c r="AD12" s="103"/>
      <c r="AE12" s="7">
        <f>'Residential Bills_Yr 1_6 Units'!$T$97</f>
        <v>29.352959999999999</v>
      </c>
      <c r="AF12" s="7">
        <f>'Residential Bills_Yr 2_6 Units'!$T$97</f>
        <v>29.927520000000001</v>
      </c>
      <c r="AG12" s="92">
        <f>'Residential Bills_Yr 3_6 Units'!$T$97</f>
        <v>31.661280000000001</v>
      </c>
    </row>
    <row r="13" spans="1:34" outlineLevel="1">
      <c r="A13" s="101" t="s">
        <v>97</v>
      </c>
      <c r="B13" s="103"/>
      <c r="C13" s="7">
        <f>'Residential Bills_Yr 1_avg'!$X$22</f>
        <v>60.730000000000004</v>
      </c>
      <c r="D13" s="7">
        <f>'Residential Bills_Yr 2_avg'!$X$22</f>
        <v>62.089999999999996</v>
      </c>
      <c r="E13" s="92">
        <f>'Residential Bills_Yr 3_avg'!$X$22</f>
        <v>65.75</v>
      </c>
      <c r="F13" s="103"/>
      <c r="G13" s="7">
        <f>'Residential Bills_Yr 1_avg'!$X$49</f>
        <v>62.435520000000004</v>
      </c>
      <c r="H13" s="7">
        <f>'Residential Bills_Yr 2_avg'!$X$49</f>
        <v>63.806400000000004</v>
      </c>
      <c r="I13" s="92">
        <f>'Residential Bills_Yr 3_avg'!$X$49</f>
        <v>67.5</v>
      </c>
      <c r="J13" s="103"/>
      <c r="K13" s="7">
        <f>'Residential Bills_Yr 1_avg'!$X$70</f>
        <v>48.17</v>
      </c>
      <c r="L13" s="7">
        <f>'Residential Bills_Yr 2_avg'!$X$70</f>
        <v>50.44</v>
      </c>
      <c r="M13" s="92">
        <f>'Residential Bills_Yr 3_avg'!$X$70</f>
        <v>53.802</v>
      </c>
      <c r="N13" s="103"/>
      <c r="O13" s="7">
        <f>'Residential Bills_Yr 1_avg'!$X$97</f>
        <v>48.17</v>
      </c>
      <c r="P13" s="7">
        <f>'Residential Bills_Yr 2_avg'!$X$97</f>
        <v>50.84</v>
      </c>
      <c r="Q13" s="92">
        <f>'Residential Bills_Yr 3_avg'!$X$97</f>
        <v>54.23</v>
      </c>
      <c r="R13" s="103"/>
      <c r="S13" s="7">
        <f>'Residential Bills_Yr 1_6 Units'!$X$22</f>
        <v>41.68</v>
      </c>
      <c r="T13" s="7">
        <f>'Residential Bills_Yr 2_6 Units'!$X$22</f>
        <v>41.29</v>
      </c>
      <c r="U13" s="92">
        <f>'Residential Bills_Yr 3_6 Units'!$X$22</f>
        <v>43.349999999999994</v>
      </c>
      <c r="V13" s="103"/>
      <c r="W13" s="7">
        <f>'Residential Bills_Yr 1_6 Units'!$X$49</f>
        <v>42.739199999999997</v>
      </c>
      <c r="X13" s="7">
        <f>'Residential Bills_Yr 2_6 Units'!$X$49</f>
        <v>42.346080000000001</v>
      </c>
      <c r="Y13" s="92">
        <f>'Residential Bills_Yr 3_6 Units'!$X$49</f>
        <v>44.422559999999997</v>
      </c>
      <c r="Z13" s="103"/>
      <c r="AA13" s="7">
        <f>'Residential Bills_Yr 1_6 Units'!$X$70</f>
        <v>29.119999999999997</v>
      </c>
      <c r="AB13" s="7">
        <f>'Residential Bills_Yr 2_6 Units'!$X$70</f>
        <v>29.689999999999998</v>
      </c>
      <c r="AC13" s="92">
        <f>'Residential Bills_Yr 3_6 Units'!$X$70</f>
        <v>31.409999999999997</v>
      </c>
      <c r="AD13" s="103"/>
      <c r="AE13" s="7">
        <f>'Residential Bills_Yr 1_6 Units'!$X$97</f>
        <v>29.352959999999999</v>
      </c>
      <c r="AF13" s="7">
        <f>'Residential Bills_Yr 2_6 Units'!$X$97</f>
        <v>29.927520000000001</v>
      </c>
      <c r="AG13" s="92">
        <f>'Residential Bills_Yr 3_6 Units'!$X$97</f>
        <v>31.661280000000001</v>
      </c>
    </row>
    <row r="14" spans="1:34" outlineLevel="1">
      <c r="A14" s="101" t="s">
        <v>98</v>
      </c>
      <c r="B14" s="118"/>
      <c r="C14" s="7">
        <f>'Residential Bills_Yr 1_avg'!$AB$22</f>
        <v>62.089999999999996</v>
      </c>
      <c r="D14" s="7">
        <f>'Residential Bills_Yr 2_avg'!$AB$22</f>
        <v>65.742000000000004</v>
      </c>
      <c r="E14" s="92">
        <f>'Residential Bills_Yr 3_avg'!$AB$22</f>
        <v>65.75</v>
      </c>
      <c r="F14" s="117"/>
      <c r="G14" s="7">
        <f>'Residential Bills_Yr 1_avg'!$AB$49</f>
        <v>63.806400000000004</v>
      </c>
      <c r="H14" s="7">
        <f>'Residential Bills_Yr 2_avg'!$AB$49</f>
        <v>67.485599999999991</v>
      </c>
      <c r="I14" s="92">
        <f>'Residential Bills_Yr 3_avg'!$AB$49</f>
        <v>67.5</v>
      </c>
      <c r="J14" s="103"/>
      <c r="K14" s="7">
        <f>'Residential Bills_Yr 1_avg'!$AB$70</f>
        <v>50.44</v>
      </c>
      <c r="L14" s="7">
        <f>'Residential Bills_Yr 2_avg'!$AB$70</f>
        <v>53.802</v>
      </c>
      <c r="M14" s="92">
        <f>'Residential Bills_Yr 3_avg'!$AB$70</f>
        <v>53.802</v>
      </c>
      <c r="N14" s="103"/>
      <c r="O14" s="7">
        <f>'Residential Bills_Yr 1_avg'!$AB$97</f>
        <v>50.84</v>
      </c>
      <c r="P14" s="7">
        <f>'Residential Bills_Yr 2_avg'!$AB$97</f>
        <v>54.232416000000001</v>
      </c>
      <c r="Q14" s="92">
        <f>'Residential Bills_Yr 3_avg'!$AB$97</f>
        <v>54.23</v>
      </c>
      <c r="R14" s="103"/>
      <c r="S14" s="7">
        <f>'Residential Bills_Yr 1_6 Units'!$AB$22</f>
        <v>41.29</v>
      </c>
      <c r="T14" s="7">
        <f>'Residential Bills_Yr 2_6 Units'!$AB$22</f>
        <v>43.349999999999994</v>
      </c>
      <c r="U14" s="92">
        <f>'Residential Bills_Yr 3_6 Units'!$AB$22</f>
        <v>43.349999999999994</v>
      </c>
      <c r="V14" s="103"/>
      <c r="W14" s="7">
        <f>'Residential Bills_Yr 1_6 Units'!$AB$49</f>
        <v>42.346080000000001</v>
      </c>
      <c r="X14" s="7">
        <f>'Residential Bills_Yr 2_6 Units'!$AB$49</f>
        <v>44.422559999999997</v>
      </c>
      <c r="Y14" s="92">
        <f>'Residential Bills_Yr 3_6 Units'!$AB$49</f>
        <v>44.422559999999997</v>
      </c>
      <c r="Z14" s="103"/>
      <c r="AA14" s="7">
        <f>'Residential Bills_Yr 1_6 Units'!$AB$70</f>
        <v>29.689999999999998</v>
      </c>
      <c r="AB14" s="7">
        <f>'Residential Bills_Yr 2_6 Units'!$AB$70</f>
        <v>30.019999999999996</v>
      </c>
      <c r="AC14" s="92">
        <f>'Residential Bills_Yr 3_6 Units'!$AB$70</f>
        <v>31.409999999999997</v>
      </c>
      <c r="AD14" s="103"/>
      <c r="AE14" s="7">
        <f>'Residential Bills_Yr 1_6 Units'!$AB$97</f>
        <v>29.927520000000001</v>
      </c>
      <c r="AF14" s="7">
        <f>'Residential Bills_Yr 2_6 Units'!$AB$97</f>
        <v>30.260159999999996</v>
      </c>
      <c r="AG14" s="92">
        <f>'Residential Bills_Yr 3_6 Units'!$AB$97</f>
        <v>31.661280000000001</v>
      </c>
    </row>
    <row r="15" spans="1:34" outlineLevel="1">
      <c r="A15" s="101" t="s">
        <v>99</v>
      </c>
      <c r="B15" s="103"/>
      <c r="C15" s="7">
        <f>'Residential Bills_Yr 1_avg'!$AF$22</f>
        <v>62.089999999999996</v>
      </c>
      <c r="D15" s="7">
        <f>'Residential Bills_Yr 2_avg'!$AF$22</f>
        <v>65.742000000000004</v>
      </c>
      <c r="E15" s="92">
        <f>'Residential Bills_Yr 3_avg'!$AF$22</f>
        <v>65.75</v>
      </c>
      <c r="F15" s="117"/>
      <c r="G15" s="7">
        <f>'Residential Bills_Yr 1_avg'!$AF$49</f>
        <v>63.806400000000004</v>
      </c>
      <c r="H15" s="7">
        <f>'Residential Bills_Yr 2_avg'!$AF$49</f>
        <v>67.485599999999991</v>
      </c>
      <c r="I15" s="92">
        <f>'Residential Bills_Yr 3_avg'!$AF$49</f>
        <v>67.5</v>
      </c>
      <c r="J15" s="103"/>
      <c r="K15" s="7">
        <f>'Residential Bills_Yr 1_avg'!$AF$70</f>
        <v>50.44</v>
      </c>
      <c r="L15" s="7">
        <f>'Residential Bills_Yr 2_avg'!$AF$70</f>
        <v>53.802</v>
      </c>
      <c r="M15" s="92">
        <f>'Residential Bills_Yr 3_avg'!$AF$70</f>
        <v>53.802</v>
      </c>
      <c r="N15" s="103"/>
      <c r="O15" s="7">
        <f>'Residential Bills_Yr 1_avg'!$AF$97</f>
        <v>50.84</v>
      </c>
      <c r="P15" s="7">
        <f>'Residential Bills_Yr 2_avg'!$AF$97</f>
        <v>54.23</v>
      </c>
      <c r="Q15" s="92">
        <f>'Residential Bills_Yr 3_avg'!$AF$97</f>
        <v>54.23</v>
      </c>
      <c r="R15" s="103"/>
      <c r="S15" s="7">
        <f>'Residential Bills_Yr 1_6 Units'!$AF$22</f>
        <v>41.29</v>
      </c>
      <c r="T15" s="7">
        <f>'Residential Bills_Yr 2_6 Units'!$AF$22</f>
        <v>43.349999999999994</v>
      </c>
      <c r="U15" s="92">
        <f>'Residential Bills_Yr 3_6 Units'!$AF$22</f>
        <v>43.349999999999994</v>
      </c>
      <c r="V15" s="103"/>
      <c r="W15" s="7">
        <f>'Residential Bills_Yr 1_6 Units'!$AF$49</f>
        <v>42.346080000000001</v>
      </c>
      <c r="X15" s="7">
        <f>'Residential Bills_Yr 2_6 Units'!$AF$49</f>
        <v>44.422559999999997</v>
      </c>
      <c r="Y15" s="92">
        <f>'Residential Bills_Yr 3_6 Units'!$AF$49</f>
        <v>44.422559999999997</v>
      </c>
      <c r="Z15" s="103"/>
      <c r="AA15" s="7">
        <f>'Residential Bills_Yr 1_6 Units'!$AF$70</f>
        <v>29.689999999999998</v>
      </c>
      <c r="AB15" s="7">
        <f>'Residential Bills_Yr 2_6 Units'!$AF$70</f>
        <v>30.019999999999996</v>
      </c>
      <c r="AC15" s="92">
        <f>'Residential Bills_Yr 3_6 Units'!$AF$70</f>
        <v>31.409999999999997</v>
      </c>
      <c r="AD15" s="103"/>
      <c r="AE15" s="7">
        <f>'Residential Bills_Yr 1_6 Units'!$AF$97</f>
        <v>29.927520000000001</v>
      </c>
      <c r="AF15" s="7">
        <f>'Residential Bills_Yr 2_6 Units'!$AF$97</f>
        <v>30.260159999999996</v>
      </c>
      <c r="AG15" s="92">
        <f>'Residential Bills_Yr 3_6 Units'!$AF$97</f>
        <v>31.661280000000001</v>
      </c>
    </row>
    <row r="16" spans="1:34" outlineLevel="1">
      <c r="A16" s="101" t="s">
        <v>100</v>
      </c>
      <c r="B16" s="103"/>
      <c r="C16" s="7">
        <f>'Residential Bills_Yr 1_avg'!$AJ$22</f>
        <v>62.089999999999996</v>
      </c>
      <c r="D16" s="7">
        <f>'Residential Bills_Yr 2_avg'!$AJ$22</f>
        <v>65.742000000000004</v>
      </c>
      <c r="E16" s="92">
        <f>'Residential Bills_Yr 3_avg'!$AJ$22</f>
        <v>65.75</v>
      </c>
      <c r="F16" s="117"/>
      <c r="G16" s="7">
        <f>'Residential Bills_Yr 1_avg'!$AJ$49</f>
        <v>63.806400000000004</v>
      </c>
      <c r="H16" s="7">
        <f>'Residential Bills_Yr 2_avg'!$AJ$49</f>
        <v>67.485599999999991</v>
      </c>
      <c r="I16" s="92">
        <f>'Residential Bills_Yr 3_avg'!$AJ$49</f>
        <v>67.5</v>
      </c>
      <c r="J16" s="103"/>
      <c r="K16" s="7">
        <f>'Residential Bills_Yr 1_avg'!$AJ$70</f>
        <v>11.56</v>
      </c>
      <c r="L16" s="7">
        <f>'Residential Bills_Yr 2_avg'!$AJ$70</f>
        <v>53.802</v>
      </c>
      <c r="M16" s="92">
        <f>'Residential Bills_Yr 3_avg'!$AJ$70</f>
        <v>53.802</v>
      </c>
      <c r="N16" s="103"/>
      <c r="O16" s="7">
        <f>'Residential Bills_Yr 1_avg'!$AJ$97</f>
        <v>50.84</v>
      </c>
      <c r="P16" s="7">
        <f>'Residential Bills_Yr 2_avg'!$AJ$97</f>
        <v>54.23</v>
      </c>
      <c r="Q16" s="92">
        <f>'Residential Bills_Yr 3_avg'!$AJ$97</f>
        <v>54.23</v>
      </c>
      <c r="R16" s="103"/>
      <c r="S16" s="7">
        <f>'Residential Bills_Yr 1_6 Units'!$AJ$22</f>
        <v>41.29</v>
      </c>
      <c r="T16" s="7">
        <f>'Residential Bills_Yr 2_6 Units'!$AJ$22</f>
        <v>43.349999999999994</v>
      </c>
      <c r="U16" s="92">
        <f>'Residential Bills_Yr 3_6 Units'!$AJ$22</f>
        <v>43.349999999999994</v>
      </c>
      <c r="V16" s="103"/>
      <c r="W16" s="7">
        <f>'Residential Bills_Yr 1_6 Units'!$AJ$49</f>
        <v>42.346080000000001</v>
      </c>
      <c r="X16" s="7">
        <f>'Residential Bills_Yr 2_6 Units'!$AJ$49</f>
        <v>44.422559999999997</v>
      </c>
      <c r="Y16" s="92">
        <f>'Residential Bills_Yr 3_6 Units'!$AJ$49</f>
        <v>44.422559999999997</v>
      </c>
      <c r="Z16" s="103"/>
      <c r="AA16" s="7">
        <f>'Residential Bills_Yr 1_6 Units'!$AJ$70</f>
        <v>29.689999999999998</v>
      </c>
      <c r="AB16" s="7">
        <f>'Residential Bills_Yr 2_6 Units'!$AJ$70</f>
        <v>30.019999999999996</v>
      </c>
      <c r="AC16" s="92">
        <f>'Residential Bills_Yr 3_6 Units'!$AJ$70</f>
        <v>31.409999999999997</v>
      </c>
      <c r="AD16" s="103"/>
      <c r="AE16" s="7">
        <f>'Residential Bills_Yr 1_6 Units'!$AJ$97</f>
        <v>29.927520000000001</v>
      </c>
      <c r="AF16" s="7">
        <f>'Residential Bills_Yr 2_6 Units'!$AJ$97</f>
        <v>30.260159999999996</v>
      </c>
      <c r="AG16" s="92">
        <f>'Residential Bills_Yr 3_6 Units'!$AJ$97</f>
        <v>31.661280000000001</v>
      </c>
    </row>
    <row r="17" spans="1:33" outlineLevel="1">
      <c r="A17" s="101" t="s">
        <v>101</v>
      </c>
      <c r="B17" s="103"/>
      <c r="C17" s="7">
        <f>'Residential Bills_Yr 1_avg'!$AN$22</f>
        <v>62.089999999999996</v>
      </c>
      <c r="D17" s="7">
        <f>'Residential Bills_Yr 2_avg'!$AN$22</f>
        <v>65.742000000000004</v>
      </c>
      <c r="E17" s="92">
        <f>'Residential Bills_Yr 3_avg'!$AN$22</f>
        <v>65.75</v>
      </c>
      <c r="F17" s="117"/>
      <c r="G17" s="7">
        <f>'Residential Bills_Yr 1_avg'!$AN$49</f>
        <v>63.806400000000004</v>
      </c>
      <c r="H17" s="7">
        <f>'Residential Bills_Yr 2_avg'!$AN$49</f>
        <v>67.485599999999991</v>
      </c>
      <c r="I17" s="92">
        <f>'Residential Bills_Yr 3_avg'!$AN$49</f>
        <v>67.5</v>
      </c>
      <c r="J17" s="103"/>
      <c r="K17" s="7">
        <f>'Residential Bills_Yr 1_avg'!$AN$70</f>
        <v>11.56</v>
      </c>
      <c r="L17" s="7">
        <f>'Residential Bills_Yr 2_avg'!$AN$70</f>
        <v>53.802</v>
      </c>
      <c r="M17" s="92">
        <f>'Residential Bills_Yr 3_avg'!$AN$70</f>
        <v>53.802</v>
      </c>
      <c r="N17" s="103"/>
      <c r="O17" s="7">
        <f>'Residential Bills_Yr 1_avg'!$AN$97</f>
        <v>50.84</v>
      </c>
      <c r="P17" s="7">
        <f>'Residential Bills_Yr 2_avg'!$AN$97</f>
        <v>54.23</v>
      </c>
      <c r="Q17" s="92">
        <f>'Residential Bills_Yr 3_avg'!$AN$97</f>
        <v>54.23</v>
      </c>
      <c r="R17" s="103"/>
      <c r="S17" s="7">
        <f>'Residential Bills_Yr 1_6 Units'!$AN$22</f>
        <v>41.29</v>
      </c>
      <c r="T17" s="7">
        <f>'Residential Bills_Yr 2_6 Units'!$AN$22</f>
        <v>43.349999999999994</v>
      </c>
      <c r="U17" s="92">
        <f>'Residential Bills_Yr 3_6 Units'!$AN$22</f>
        <v>43.349999999999994</v>
      </c>
      <c r="V17" s="103"/>
      <c r="W17" s="7">
        <f>'Residential Bills_Yr 1_6 Units'!$AN$49</f>
        <v>42.346080000000001</v>
      </c>
      <c r="X17" s="7">
        <f>'Residential Bills_Yr 2_6 Units'!$AN$49</f>
        <v>44.422559999999997</v>
      </c>
      <c r="Y17" s="92">
        <f>'Residential Bills_Yr 3_6 Units'!$AN$49</f>
        <v>44.422559999999997</v>
      </c>
      <c r="Z17" s="103"/>
      <c r="AA17" s="7">
        <f>'Residential Bills_Yr 1_6 Units'!$AN$70</f>
        <v>29.689999999999998</v>
      </c>
      <c r="AB17" s="7">
        <f>'Residential Bills_Yr 2_6 Units'!$AN$70</f>
        <v>30.019999999999996</v>
      </c>
      <c r="AC17" s="92">
        <f>'Residential Bills_Yr 3_6 Units'!$AN$70</f>
        <v>31.409999999999997</v>
      </c>
      <c r="AD17" s="103"/>
      <c r="AE17" s="7">
        <f>'Residential Bills_Yr 1_6 Units'!$AN$97</f>
        <v>29.927520000000001</v>
      </c>
      <c r="AF17" s="7">
        <f>'Residential Bills_Yr 2_6 Units'!$AN$97</f>
        <v>30.260159999999996</v>
      </c>
      <c r="AG17" s="92">
        <f>'Residential Bills_Yr 3_6 Units'!$AN$97</f>
        <v>31.661280000000001</v>
      </c>
    </row>
    <row r="18" spans="1:33" outlineLevel="1">
      <c r="A18" s="101" t="s">
        <v>102</v>
      </c>
      <c r="B18" s="103"/>
      <c r="C18" s="7">
        <f>'Residential Bills_Yr 1_avg'!$AR$22</f>
        <v>62.089999999999996</v>
      </c>
      <c r="D18" s="7">
        <f>'Residential Bills_Yr 2_avg'!$AR$22</f>
        <v>65.742000000000004</v>
      </c>
      <c r="E18" s="92">
        <f>'Residential Bills_Yr 3_avg'!$AR$22</f>
        <v>65.75</v>
      </c>
      <c r="F18" s="117"/>
      <c r="G18" s="7">
        <f>'Residential Bills_Yr 1_avg'!$AR$49</f>
        <v>63.806400000000004</v>
      </c>
      <c r="H18" s="7">
        <f>'Residential Bills_Yr 2_avg'!$AR$49</f>
        <v>67.485599999999991</v>
      </c>
      <c r="I18" s="92">
        <f>'Residential Bills_Yr 3_avg'!$AR$49</f>
        <v>67.5</v>
      </c>
      <c r="J18" s="103"/>
      <c r="K18" s="7">
        <f>'Residential Bills_Yr 1_avg'!$AR$70</f>
        <v>11.56</v>
      </c>
      <c r="L18" s="7">
        <f>'Residential Bills_Yr 2_avg'!$AR$70</f>
        <v>53.802</v>
      </c>
      <c r="M18" s="92">
        <f>'Residential Bills_Yr 3_avg'!$AR$70</f>
        <v>53.802</v>
      </c>
      <c r="N18" s="103"/>
      <c r="O18" s="7">
        <f>'Residential Bills_Yr 1_avg'!$AR$97</f>
        <v>50.84</v>
      </c>
      <c r="P18" s="7">
        <f>'Residential Bills_Yr 2_avg'!$AR$97</f>
        <v>54.23</v>
      </c>
      <c r="Q18" s="92">
        <f>'Residential Bills_Yr 3_avg'!$AR$97</f>
        <v>54.23</v>
      </c>
      <c r="R18" s="103"/>
      <c r="S18" s="7">
        <f>'Residential Bills_Yr 1_6 Units'!$AR$22</f>
        <v>41.29</v>
      </c>
      <c r="T18" s="7">
        <f>'Residential Bills_Yr 2_6 Units'!$AR$22</f>
        <v>43.349999999999994</v>
      </c>
      <c r="U18" s="92">
        <f>'Residential Bills_Yr 3_6 Units'!$AR$22</f>
        <v>43.349999999999994</v>
      </c>
      <c r="V18" s="103"/>
      <c r="W18" s="7">
        <f>'Residential Bills_Yr 1_6 Units'!$AR$49</f>
        <v>42.346080000000001</v>
      </c>
      <c r="X18" s="7">
        <f>'Residential Bills_Yr 2_6 Units'!$AR$49</f>
        <v>44.422559999999997</v>
      </c>
      <c r="Y18" s="92">
        <f>'Residential Bills_Yr 3_6 Units'!$AR$49</f>
        <v>44.422559999999997</v>
      </c>
      <c r="Z18" s="103"/>
      <c r="AA18" s="7">
        <f>'Residential Bills_Yr 1_6 Units'!$AR$70</f>
        <v>29.689999999999998</v>
      </c>
      <c r="AB18" s="7">
        <f>'Residential Bills_Yr 2_6 Units'!$AR$70</f>
        <v>30.019999999999996</v>
      </c>
      <c r="AC18" s="92">
        <f>'Residential Bills_Yr 3_6 Units'!$AR$70</f>
        <v>31.409999999999997</v>
      </c>
      <c r="AD18" s="103"/>
      <c r="AE18" s="7">
        <f>'Residential Bills_Yr 1_6 Units'!$AR$97</f>
        <v>29.927520000000001</v>
      </c>
      <c r="AF18" s="7">
        <f>'Residential Bills_Yr 2_6 Units'!$AR$97</f>
        <v>30.260159999999996</v>
      </c>
      <c r="AG18" s="92">
        <f>'Residential Bills_Yr 3_6 Units'!$AR$97</f>
        <v>31.661280000000001</v>
      </c>
    </row>
    <row r="19" spans="1:33" outlineLevel="1">
      <c r="A19" s="101" t="s">
        <v>103</v>
      </c>
      <c r="B19" s="103"/>
      <c r="C19" s="7">
        <f>'Residential Bills_Yr 1_avg'!$AV$22</f>
        <v>62.089999999999996</v>
      </c>
      <c r="D19" s="7">
        <f>'Residential Bills_Yr 2_avg'!$AV$22</f>
        <v>65.742000000000004</v>
      </c>
      <c r="E19" s="92">
        <f>'Residential Bills_Yr 3_avg'!$AV$22</f>
        <v>65.75</v>
      </c>
      <c r="F19" s="117"/>
      <c r="G19" s="7">
        <f>'Residential Bills_Yr 1_avg'!$AV$49</f>
        <v>63.806400000000004</v>
      </c>
      <c r="H19" s="7">
        <f>'Residential Bills_Yr 2_avg'!$AV$49</f>
        <v>67.485599999999991</v>
      </c>
      <c r="I19" s="92">
        <f>'Residential Bills_Yr 3_avg'!$AV$49</f>
        <v>67.5</v>
      </c>
      <c r="J19" s="103"/>
      <c r="K19" s="7">
        <f>'Residential Bills_Yr 1_avg'!$AV$70</f>
        <v>11.56</v>
      </c>
      <c r="L19" s="7">
        <f>'Residential Bills_Yr 2_avg'!$AV$70</f>
        <v>53.802</v>
      </c>
      <c r="M19" s="92">
        <f>'Residential Bills_Yr 3_avg'!$AV$70</f>
        <v>53.802</v>
      </c>
      <c r="N19" s="103"/>
      <c r="O19" s="7">
        <f>'Residential Bills_Yr 1_avg'!$AV$97</f>
        <v>50.84</v>
      </c>
      <c r="P19" s="7">
        <f>'Residential Bills_Yr 2_avg'!$AV$97</f>
        <v>54.23</v>
      </c>
      <c r="Q19" s="92">
        <f>'Residential Bills_Yr 3_avg'!$AV$97</f>
        <v>54.23</v>
      </c>
      <c r="R19" s="103"/>
      <c r="S19" s="7">
        <f>'Residential Bills_Yr 1_6 Units'!$AV$22</f>
        <v>41.29</v>
      </c>
      <c r="T19" s="7">
        <f>'Residential Bills_Yr 2_6 Units'!$AV$22</f>
        <v>43.349999999999994</v>
      </c>
      <c r="U19" s="92">
        <f>'Residential Bills_Yr 3_6 Units'!$AV$22</f>
        <v>43.349999999999994</v>
      </c>
      <c r="V19" s="103"/>
      <c r="W19" s="7">
        <f>'Residential Bills_Yr 1_6 Units'!$AV$49</f>
        <v>42.346080000000001</v>
      </c>
      <c r="X19" s="7">
        <f>'Residential Bills_Yr 2_6 Units'!$AV$49</f>
        <v>44.422559999999997</v>
      </c>
      <c r="Y19" s="92">
        <f>'Residential Bills_Yr 3_6 Units'!$AV$49</f>
        <v>44.422559999999997</v>
      </c>
      <c r="Z19" s="103"/>
      <c r="AA19" s="7">
        <f>'Residential Bills_Yr 1_6 Units'!$AV$70</f>
        <v>29.689999999999998</v>
      </c>
      <c r="AB19" s="7">
        <f>'Residential Bills_Yr 2_6 Units'!$AV$70</f>
        <v>30.019999999999996</v>
      </c>
      <c r="AC19" s="92">
        <f>'Residential Bills_Yr 3_6 Units'!$AV$70</f>
        <v>31.409999999999997</v>
      </c>
      <c r="AD19" s="103"/>
      <c r="AE19" s="7">
        <f>'Residential Bills_Yr 1_6 Units'!$AV$97</f>
        <v>29.927520000000001</v>
      </c>
      <c r="AF19" s="7">
        <f>'Residential Bills_Yr 2_6 Units'!$AV$97</f>
        <v>30.260159999999996</v>
      </c>
      <c r="AG19" s="92">
        <f>'Residential Bills_Yr 3_6 Units'!$AV$97</f>
        <v>31.661280000000001</v>
      </c>
    </row>
    <row r="20" spans="1:33">
      <c r="A20" s="101" t="s">
        <v>90</v>
      </c>
      <c r="B20" s="93">
        <f>'Residential Bill_Current_avg'!B7</f>
        <v>10</v>
      </c>
      <c r="C20" s="3">
        <f>'Residential Bills_Yr 1_avg'!$B$7</f>
        <v>10</v>
      </c>
      <c r="D20" s="3">
        <f>'Residential Bills_Yr 2_avg'!$B$7</f>
        <v>10</v>
      </c>
      <c r="E20" s="94">
        <f>'Residential Bills_Yr 3_avg'!$B$7</f>
        <v>10</v>
      </c>
      <c r="F20" s="93">
        <f>'Residential Bill_Current_avg'!B7</f>
        <v>10</v>
      </c>
      <c r="G20" s="3">
        <f>$C$20</f>
        <v>10</v>
      </c>
      <c r="H20" s="3">
        <f>$D$20</f>
        <v>10</v>
      </c>
      <c r="I20" s="94">
        <f>$E$20</f>
        <v>10</v>
      </c>
      <c r="J20" s="93">
        <f>'Residential Bill_Current_avg'!$B$55</f>
        <v>10</v>
      </c>
      <c r="K20" s="3">
        <f>J20</f>
        <v>10</v>
      </c>
      <c r="L20" s="3">
        <f>K20</f>
        <v>10</v>
      </c>
      <c r="M20" s="3">
        <f>L20</f>
        <v>10</v>
      </c>
      <c r="N20" s="93">
        <f>'Residential Bill_Current_avg'!$B$55</f>
        <v>10</v>
      </c>
      <c r="O20" s="3">
        <f>N20</f>
        <v>10</v>
      </c>
      <c r="P20" s="3">
        <f>O20</f>
        <v>10</v>
      </c>
      <c r="Q20" s="3">
        <f>P20</f>
        <v>10</v>
      </c>
      <c r="R20" s="93">
        <f>'Residential Bill_Current6 units'!$B$7</f>
        <v>6</v>
      </c>
      <c r="S20" s="3">
        <f>'Residential Bills_Yr 1_6 Units'!$B$7</f>
        <v>6</v>
      </c>
      <c r="T20" s="3">
        <f>'Residential Bills_Yr 2_6 Units'!$B$7</f>
        <v>6</v>
      </c>
      <c r="U20" s="94">
        <f>'Residential Bills_Yr 3_6 Units'!$B$7</f>
        <v>6</v>
      </c>
      <c r="V20" s="93">
        <f>'Residential Bill_Current6 units'!$B$7</f>
        <v>6</v>
      </c>
      <c r="W20" s="3">
        <f>$S$20</f>
        <v>6</v>
      </c>
      <c r="X20" s="3">
        <f>$T$20</f>
        <v>6</v>
      </c>
      <c r="Y20" s="94">
        <f>$U$20</f>
        <v>6</v>
      </c>
      <c r="Z20" s="93">
        <f>'Residential Bill_Current6 units'!$B$55</f>
        <v>6</v>
      </c>
      <c r="AA20" s="3">
        <f>'Residential Bills_Yr 1_6 Units'!$B$7</f>
        <v>6</v>
      </c>
      <c r="AB20" s="3">
        <f>'Residential Bills_Yr 2_6 Units'!$B$7</f>
        <v>6</v>
      </c>
      <c r="AC20" s="94">
        <f>'Residential Bills_Yr 3_6 Units'!$B$7</f>
        <v>6</v>
      </c>
      <c r="AD20" s="93">
        <f>'Residential Bill_Current6 units'!$B$55</f>
        <v>6</v>
      </c>
      <c r="AE20" s="3">
        <f>$S$20</f>
        <v>6</v>
      </c>
      <c r="AF20" s="3">
        <f>$T$20</f>
        <v>6</v>
      </c>
      <c r="AG20" s="94">
        <f>$U$20</f>
        <v>6</v>
      </c>
    </row>
    <row r="21" spans="1:33">
      <c r="A21" s="102" t="str">
        <f>CONCATENATE("Current Bill"," ",Input!$B$13)</f>
        <v>Current Bill December 2022</v>
      </c>
      <c r="B21" s="95">
        <f>'Residential Bill_Current_avg'!$D$22</f>
        <v>60.730000000000004</v>
      </c>
      <c r="C21" s="96"/>
      <c r="D21" s="97"/>
      <c r="E21" s="98"/>
      <c r="F21" s="95">
        <f>B21</f>
        <v>60.730000000000004</v>
      </c>
      <c r="G21" s="96"/>
      <c r="H21" s="104"/>
      <c r="I21" s="98"/>
      <c r="J21" s="95">
        <f>'Residential Bill_Current_avg'!$D$70</f>
        <v>48.17</v>
      </c>
      <c r="K21" s="96"/>
      <c r="L21" s="104"/>
      <c r="M21" s="98"/>
      <c r="N21" s="95">
        <f>J21</f>
        <v>48.17</v>
      </c>
      <c r="O21" s="96"/>
      <c r="P21" s="104"/>
      <c r="Q21" s="98"/>
      <c r="R21" s="95">
        <f>'Residential Bill_Current6 units'!$D$22</f>
        <v>41.68</v>
      </c>
      <c r="S21" s="96"/>
      <c r="T21" s="97"/>
      <c r="U21" s="98"/>
      <c r="V21" s="95">
        <f>R21</f>
        <v>41.68</v>
      </c>
      <c r="W21" s="96"/>
      <c r="X21" s="97"/>
      <c r="Y21" s="98"/>
      <c r="Z21" s="95">
        <f>'Residential Bill_Current6 units'!$D$70</f>
        <v>29.119999999999997</v>
      </c>
      <c r="AA21" s="96"/>
      <c r="AB21" s="97"/>
      <c r="AC21" s="98"/>
      <c r="AD21" s="95">
        <f>Z21</f>
        <v>29.119999999999997</v>
      </c>
      <c r="AE21" s="96"/>
      <c r="AF21" s="97"/>
      <c r="AG21" s="98"/>
    </row>
    <row r="23" spans="1:33" hidden="1" outlineLevel="1"/>
    <row r="24" spans="1:33" hidden="1" outlineLevel="1"/>
    <row r="25" spans="1:33" hidden="1" outlineLevel="1"/>
    <row r="26" spans="1:33" hidden="1" outlineLevel="1"/>
    <row r="27" spans="1:33" hidden="1" outlineLevel="1"/>
    <row r="28" spans="1:33" hidden="1" outlineLevel="1"/>
    <row r="29" spans="1:33" hidden="1" outlineLevel="1"/>
    <row r="30" spans="1:33" hidden="1" outlineLevel="1"/>
    <row r="31" spans="1:33" hidden="1" outlineLevel="1"/>
    <row r="32" spans="1:33" hidden="1" outlineLevel="1"/>
    <row r="33" spans="1:6" hidden="1" outlineLevel="1"/>
    <row r="34" spans="1:6" hidden="1" outlineLevel="1"/>
    <row r="35" spans="1:6" collapsed="1"/>
    <row r="39" spans="1:6">
      <c r="A39" s="1"/>
      <c r="B39" s="1"/>
      <c r="D39" s="144"/>
      <c r="E39" s="144"/>
      <c r="F39" s="144"/>
    </row>
    <row r="40" spans="1:6">
      <c r="A40" s="1"/>
      <c r="B40" s="1"/>
      <c r="D40" s="35"/>
      <c r="E40" s="35"/>
      <c r="F40" s="35"/>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99"/>
  <sheetViews>
    <sheetView tabSelected="1" topLeftCell="A35" zoomScale="130" zoomScaleNormal="130" workbookViewId="0">
      <pane xSplit="1" topLeftCell="B1" activePane="topRight" state="frozen"/>
      <selection pane="topRight" activeCell="C38" sqref="C38"/>
      <selection activeCell="B6" sqref="B6"/>
    </sheetView>
  </sheetViews>
  <sheetFormatPr defaultColWidth="8.85546875" defaultRowHeight="15"/>
  <cols>
    <col min="1" max="1" width="30.42578125" customWidth="1"/>
    <col min="2" max="2" width="12" bestFit="1" customWidth="1"/>
    <col min="3" max="3" width="14.85546875" bestFit="1" customWidth="1"/>
    <col min="4" max="4" width="10.85546875" bestFit="1" customWidth="1"/>
    <col min="5" max="5" width="0.85546875" customWidth="1"/>
  </cols>
  <sheetData>
    <row r="1" spans="1:4">
      <c r="A1" s="1" t="s">
        <v>80</v>
      </c>
    </row>
    <row r="2" spans="1:4">
      <c r="A2" s="1" t="s">
        <v>143</v>
      </c>
    </row>
    <row r="3" spans="1:4">
      <c r="A3" s="1"/>
    </row>
    <row r="4" spans="1:4" ht="15.95" thickBot="1">
      <c r="A4" s="1"/>
    </row>
    <row r="5" spans="1:4">
      <c r="A5" s="9" t="s">
        <v>237</v>
      </c>
      <c r="B5" s="10">
        <f>YEAR(Input!B4)</f>
        <v>2022</v>
      </c>
    </row>
    <row r="6" spans="1:4">
      <c r="A6" s="11" t="s">
        <v>238</v>
      </c>
      <c r="B6" s="42" t="s">
        <v>164</v>
      </c>
      <c r="C6" t="s">
        <v>83</v>
      </c>
    </row>
    <row r="7" spans="1:4">
      <c r="A7" s="11" t="s">
        <v>239</v>
      </c>
      <c r="B7" s="12">
        <f>Input!C5</f>
        <v>10</v>
      </c>
    </row>
    <row r="8" spans="1:4">
      <c r="A8" s="11" t="s">
        <v>240</v>
      </c>
      <c r="B8" s="12" t="s">
        <v>207</v>
      </c>
    </row>
    <row r="9" spans="1:4">
      <c r="A9" s="11" t="s">
        <v>241</v>
      </c>
      <c r="B9" s="12" t="s">
        <v>203</v>
      </c>
    </row>
    <row r="10" spans="1:4">
      <c r="A10" s="11" t="s">
        <v>242</v>
      </c>
      <c r="B10" s="12" t="s">
        <v>243</v>
      </c>
    </row>
    <row r="11" spans="1:4" ht="15.95" thickBot="1">
      <c r="A11" s="13" t="s">
        <v>244</v>
      </c>
      <c r="B11" s="26" t="s">
        <v>201</v>
      </c>
    </row>
    <row r="12" spans="1:4" ht="15.95" thickBot="1">
      <c r="A12" s="1"/>
      <c r="B12" s="3"/>
    </row>
    <row r="13" spans="1:4" ht="15.95" thickBot="1">
      <c r="A13" s="1"/>
      <c r="B13" s="151" t="str">
        <f>Input!B13</f>
        <v>December 2022</v>
      </c>
      <c r="C13" s="152"/>
      <c r="D13" s="153"/>
    </row>
    <row r="14" spans="1:4">
      <c r="A14" s="1" t="s">
        <v>161</v>
      </c>
      <c r="B14" s="14"/>
      <c r="D14" s="15">
        <f>INDEX(Input!$B$28:$AL$42,MATCH('Residential Bill_Current_avg'!$B$6,Input!$A$28:$A$42,0),MATCH('Residential Bill_Current_avg'!B$13,Input!$B$27:$AL$27,0))</f>
        <v>25.12</v>
      </c>
    </row>
    <row r="15" spans="1:4">
      <c r="B15" s="14"/>
      <c r="D15" s="16"/>
    </row>
    <row r="16" spans="1:4">
      <c r="A16" s="1" t="s">
        <v>245</v>
      </c>
      <c r="B16" s="17" t="s">
        <v>65</v>
      </c>
      <c r="C16" s="144" t="s">
        <v>90</v>
      </c>
      <c r="D16" s="145" t="s">
        <v>246</v>
      </c>
    </row>
    <row r="17" spans="1:4">
      <c r="A17" t="str">
        <f>Input!A21</f>
        <v>Tier 1</v>
      </c>
      <c r="B17" s="18">
        <f>INDEX(Input!$B$21:$AL$25,MATCH('Residential Bill_Current_avg'!$A17,Input!$A$21:$A$25,0),MATCH('Residential Bill_Current_avg'!B$13,Input!$B$20:$AL$20,0))</f>
        <v>2.7599</v>
      </c>
      <c r="C17" s="3">
        <f>IF($B$7&gt;Input!F108,Input!F108,$B$7)</f>
        <v>6</v>
      </c>
      <c r="D17" s="15">
        <f>ROUND(IFERROR(B17*C17," "),2)</f>
        <v>16.559999999999999</v>
      </c>
    </row>
    <row r="18" spans="1:4">
      <c r="A18" t="str">
        <f>Input!A22</f>
        <v>Tier 2</v>
      </c>
      <c r="B18" s="18">
        <f>INDEX(Input!$B$21:$AL$25,MATCH('Residential Bill_Current_avg'!$A18,Input!$A$21:$A$25,0),MATCH('Residential Bill_Current_avg'!B$13,Input!$B$20:$AL$20,0))</f>
        <v>4.7629000000000001</v>
      </c>
      <c r="C18" s="3">
        <f>IF(($B$7-C17)&gt;Input!F109,Input!F109,($B$7-C17))</f>
        <v>4</v>
      </c>
      <c r="D18" s="15">
        <f>ROUND(IFERROR(B18*C18," "),2)</f>
        <v>19.05</v>
      </c>
    </row>
    <row r="19" spans="1:4">
      <c r="A19" t="str">
        <f>Input!A23</f>
        <v>Tier 3</v>
      </c>
      <c r="B19" s="18">
        <f>INDEX(Input!$B$21:$AL$25,MATCH('Residential Bill_Current_avg'!$A19,Input!$A$21:$A$25,0),MATCH('Residential Bill_Current_avg'!B$13,Input!$B$20:$AL$20,0))</f>
        <v>0</v>
      </c>
      <c r="C19" s="3">
        <f>IF(OR(Input!F106="Tier 4",Input!F106="Tier 5"),IF(($B$7-C17-C18)&gt;Input!F110,Input!F110,($B$7-C17-C18)),($B$7-C17-C18))</f>
        <v>0</v>
      </c>
      <c r="D19" s="15">
        <f>ROUND(IFERROR(B19*C19," "),2)</f>
        <v>0</v>
      </c>
    </row>
    <row r="20" spans="1:4" ht="14.45" customHeight="1">
      <c r="A20" t="str">
        <f>Input!A24</f>
        <v>Tier 4</v>
      </c>
      <c r="B20" s="18">
        <f>INDEX(Input!$B$21:$AL$25,MATCH('Residential Bill_Current_avg'!$A20,Input!$A$21:$A$25,0),MATCH('Residential Bill_Current_avg'!B$13,Input!$B$20:$AL$20,0))</f>
        <v>0</v>
      </c>
      <c r="C20" s="3" t="str">
        <f>IF(Input!F106="Tier 4",($B$7-C17-C18-C19),IF(Input!F106="Tier 5",IF(($B$7-C17-C18-C19)&gt;Input!F111,Input!F111,($B$7-C17-C18-C19))," "))</f>
        <v xml:space="preserve"> </v>
      </c>
      <c r="D20" s="15" t="str">
        <f t="shared" ref="D20:D21" si="0">IFERROR(B20*C20," ")</f>
        <v xml:space="preserve"> </v>
      </c>
    </row>
    <row r="21" spans="1:4" ht="14.45" customHeight="1">
      <c r="A21" t="str">
        <f>Input!A25</f>
        <v>Tier 5</v>
      </c>
      <c r="B21" s="18">
        <f>INDEX(Input!$B$21:$AL$25,MATCH('Residential Bill_Current_avg'!$A21,Input!$A$21:$A$25,0),MATCH('Residential Bill_Current_avg'!B$13,Input!$B$20:$AL$20,0))</f>
        <v>0</v>
      </c>
      <c r="C21" s="3" t="str">
        <f>IF(Input!F106="Tier 5",($B$7-C17-C18-C19-C20)," ")</f>
        <v xml:space="preserve"> </v>
      </c>
      <c r="D21" s="15" t="str">
        <f t="shared" si="0"/>
        <v xml:space="preserve"> </v>
      </c>
    </row>
    <row r="22" spans="1:4">
      <c r="A22" t="s">
        <v>107</v>
      </c>
      <c r="B22" s="14"/>
      <c r="C22" s="3">
        <f>SUM(C17:C21)</f>
        <v>10</v>
      </c>
      <c r="D22" s="19">
        <f>SUM(D17:D21)+D14</f>
        <v>60.730000000000004</v>
      </c>
    </row>
    <row r="23" spans="1:4">
      <c r="B23" s="14"/>
      <c r="D23" s="16"/>
    </row>
    <row r="24" spans="1:4">
      <c r="A24" s="1" t="s">
        <v>178</v>
      </c>
      <c r="B24" s="17" t="s">
        <v>65</v>
      </c>
      <c r="C24" s="144" t="s">
        <v>67</v>
      </c>
      <c r="D24" s="145" t="s">
        <v>246</v>
      </c>
    </row>
    <row r="25" spans="1:4">
      <c r="A25" t="str">
        <f>IF($B$9="No",Input!A46,"CAP Discount")</f>
        <v>CAP</v>
      </c>
      <c r="B25" s="131">
        <f>INDEX(Input!$C$46:$AM$58,MATCH($A25,Input!$A$46:$A$58,0),MATCH('Residential Bill_Current_avg'!B$13,Input!$C$45:$AM$45,0))</f>
        <v>0.1208</v>
      </c>
      <c r="C25" s="23">
        <f>IF(VLOOKUP(A25,Input!$A$46:$B$58,2,FALSE)="Percentage",'Residential Bill_Current_avg'!$D$22,IF(VLOOKUP(A25,Input!$A$46:$B$58,2,FALSE)="Fixed","Fixed",('Residential Bill_Current_avg'!$C$22)))</f>
        <v>10</v>
      </c>
      <c r="D25" s="15">
        <f t="shared" ref="D25:D37" si="1">ROUND(IF(C25="Fixed",B25,(B25*C25)),2)</f>
        <v>1.21</v>
      </c>
    </row>
    <row r="26" spans="1:4">
      <c r="A26" t="str">
        <f>Input!A47</f>
        <v>WRAM/MCBA</v>
      </c>
      <c r="B26" s="131">
        <f>INDEX(Input!$C$46:$AM$58,MATCH($A26,Input!$A$46:$A$58,0),MATCH('Residential Bill_Current_avg'!B$13,Input!$C$45:$AM$45,0))</f>
        <v>0</v>
      </c>
      <c r="C26" s="23">
        <v>0</v>
      </c>
      <c r="D26" s="15">
        <f t="shared" si="1"/>
        <v>0</v>
      </c>
    </row>
    <row r="27" spans="1:4">
      <c r="A27" t="str">
        <f>Input!A48</f>
        <v>RSF</v>
      </c>
      <c r="B27" s="131">
        <f>INDEX(Input!$C$46:$AM$58,MATCH($A27,Input!$A$46:$A$58,0),MATCH('Residential Bill_Current_avg'!B$13,Input!$C$45:$AM$45,0))</f>
        <v>0</v>
      </c>
      <c r="C27" s="23">
        <v>0</v>
      </c>
      <c r="D27" s="15">
        <f t="shared" si="1"/>
        <v>0</v>
      </c>
    </row>
    <row r="28" spans="1:4">
      <c r="A28" t="str">
        <f>Input!A49</f>
        <v>CoC &amp; TCJA</v>
      </c>
      <c r="B28" s="131">
        <f>INDEX(Input!$C$46:$AM$58,MATCH($A28,Input!$A$46:$A$58,0),MATCH('Residential Bill_Current_avg'!B$13,Input!$C$45:$AM$45,0))</f>
        <v>0</v>
      </c>
      <c r="C28" s="23">
        <v>0</v>
      </c>
      <c r="D28" s="15">
        <f t="shared" si="1"/>
        <v>0</v>
      </c>
    </row>
    <row r="29" spans="1:4">
      <c r="A29" t="str">
        <f>Input!A50</f>
        <v>DRMA Surcharge</v>
      </c>
      <c r="B29" s="131">
        <f>INDEX(Input!$C$46:$AM$58,MATCH($A29,Input!$A$46:$A$58,0),MATCH('Residential Bill_Current_avg'!B$13,Input!$C$45:$AM$45,0))</f>
        <v>0</v>
      </c>
      <c r="C29" s="23">
        <v>0</v>
      </c>
      <c r="D29" s="15">
        <f t="shared" si="1"/>
        <v>0</v>
      </c>
    </row>
    <row r="30" spans="1:4">
      <c r="A30" t="str">
        <f>Input!A51</f>
        <v>Conservation Refund</v>
      </c>
      <c r="B30" s="131">
        <f>INDEX(Input!$C$46:$AM$58,MATCH($A30,Input!$A$46:$A$58,0),MATCH('Residential Bill_Current_avg'!B$13,Input!$C$45:$AM$45,0))</f>
        <v>0</v>
      </c>
      <c r="C30" s="23">
        <v>0</v>
      </c>
      <c r="D30" s="15">
        <f t="shared" si="1"/>
        <v>0</v>
      </c>
    </row>
    <row r="31" spans="1:4">
      <c r="A31" t="str">
        <f>Input!A52</f>
        <v>General BA</v>
      </c>
      <c r="B31" s="131">
        <f>INDEX(Input!$C$46:$AM$58,MATCH($A31,Input!$A$46:$A$58,0),MATCH('Residential Bill_Current_avg'!B$13,Input!$C$45:$AM$45,0))</f>
        <v>0</v>
      </c>
      <c r="C31" s="23">
        <v>0</v>
      </c>
      <c r="D31" s="15">
        <f t="shared" si="1"/>
        <v>0</v>
      </c>
    </row>
    <row r="32" spans="1:4">
      <c r="A32" t="str">
        <f>Input!A53</f>
        <v>IRMA True-Up</v>
      </c>
      <c r="B32" s="131">
        <f>INDEX(Input!$C$46:$AM$58,MATCH($A32,Input!$A$46:$A$58,0),MATCH('Residential Bill_Current_avg'!B$13,Input!$C$45:$AM$45,0))</f>
        <v>0</v>
      </c>
      <c r="C32" s="23">
        <v>0</v>
      </c>
      <c r="D32" s="15">
        <f t="shared" si="1"/>
        <v>0</v>
      </c>
    </row>
    <row r="33" spans="1:4">
      <c r="A33" t="str">
        <f>Input!A54</f>
        <v>CAP Interim True-Up</v>
      </c>
      <c r="B33" s="131">
        <f>INDEX(Input!$C$46:$AM$58,MATCH($A33,Input!$A$46:$A$58,0),MATCH('Residential Bill_Current_avg'!B$13,Input!$C$45:$AM$45,0))</f>
        <v>0</v>
      </c>
      <c r="C33" s="23">
        <v>0</v>
      </c>
      <c r="D33" s="15">
        <f t="shared" si="1"/>
        <v>0</v>
      </c>
    </row>
    <row r="34" spans="1:4">
      <c r="A34" t="str">
        <f>Input!A55</f>
        <v>Pension Cost BA</v>
      </c>
      <c r="B34" s="131">
        <f>INDEX(Input!$C$46:$AM$58,MATCH($A34,Input!$A$46:$A$58,0),MATCH('Residential Bill_Current_avg'!B$13,Input!$C$45:$AM$45,0))</f>
        <v>0</v>
      </c>
      <c r="C34" s="23">
        <v>0</v>
      </c>
      <c r="D34" s="15">
        <f t="shared" si="1"/>
        <v>0</v>
      </c>
    </row>
    <row r="35" spans="1:4">
      <c r="A35" t="str">
        <f>Input!A56</f>
        <v>Healthcare Cost BA</v>
      </c>
      <c r="B35" s="131">
        <f>INDEX(Input!$C$46:$AM$58,MATCH($A35,Input!$A$46:$A$58,0),MATCH('Residential Bill_Current_avg'!B$13,Input!$C$45:$AM$45,0))</f>
        <v>0</v>
      </c>
      <c r="C35" s="23">
        <v>0</v>
      </c>
      <c r="D35" s="15">
        <f t="shared" si="1"/>
        <v>0</v>
      </c>
    </row>
    <row r="36" spans="1:4">
      <c r="A36" t="str">
        <f>Input!A57</f>
        <v>LIRA True Up</v>
      </c>
      <c r="B36" s="131">
        <f>INDEX(Input!$C$46:$AM$58,MATCH($A36,Input!$A$46:$A$58,0),MATCH('Residential Bill_Current_avg'!B$13,Input!$C$45:$AM$45,0))</f>
        <v>0</v>
      </c>
      <c r="C36" s="23">
        <v>0</v>
      </c>
      <c r="D36" s="15">
        <f t="shared" si="1"/>
        <v>0</v>
      </c>
    </row>
    <row r="37" spans="1:4">
      <c r="A37" t="str">
        <f>Input!A58</f>
        <v>Reserved</v>
      </c>
      <c r="B37" s="131">
        <f>INDEX(Input!$C$46:$AM$58,MATCH($A37,Input!$A$46:$A$58,0),MATCH('Residential Bill_Current_avg'!B$13,Input!$C$45:$AM$45,0))</f>
        <v>0</v>
      </c>
      <c r="C37" s="23">
        <v>0</v>
      </c>
      <c r="D37" s="15">
        <f t="shared" si="1"/>
        <v>0</v>
      </c>
    </row>
    <row r="38" spans="1:4">
      <c r="A38" t="s">
        <v>107</v>
      </c>
      <c r="B38" s="14"/>
      <c r="D38" s="19">
        <f>SUM(D25:D37)</f>
        <v>1.21</v>
      </c>
    </row>
    <row r="39" spans="1:4">
      <c r="B39" s="14"/>
      <c r="D39" s="16"/>
    </row>
    <row r="40" spans="1:4">
      <c r="A40" s="1" t="s">
        <v>196</v>
      </c>
      <c r="B40" s="17" t="s">
        <v>65</v>
      </c>
      <c r="C40" s="144" t="s">
        <v>247</v>
      </c>
      <c r="D40" s="145" t="s">
        <v>246</v>
      </c>
    </row>
    <row r="41" spans="1:4">
      <c r="A41" t="str">
        <f>+Input!A77</f>
        <v>CPUC Fee</v>
      </c>
      <c r="B41" s="22">
        <v>1.43E-2</v>
      </c>
      <c r="C41" s="7">
        <f>D22+D38</f>
        <v>61.940000000000005</v>
      </c>
      <c r="D41" s="15">
        <f>C41*B41</f>
        <v>0.88574200000000003</v>
      </c>
    </row>
    <row r="42" spans="1:4" ht="14.45" hidden="1" customHeight="1">
      <c r="A42" t="str">
        <f>+Input!A78</f>
        <v>Reserved</v>
      </c>
      <c r="B42" s="22"/>
      <c r="D42" s="16"/>
    </row>
    <row r="43" spans="1:4" ht="14.45" hidden="1" customHeight="1">
      <c r="A43" t="str">
        <f>+Input!A79</f>
        <v>Reserved</v>
      </c>
      <c r="B43" s="22"/>
      <c r="D43" s="16"/>
    </row>
    <row r="44" spans="1:4" ht="14.45" hidden="1" customHeight="1">
      <c r="A44" t="str">
        <f>+Input!A80</f>
        <v>Reserved</v>
      </c>
      <c r="B44" s="22"/>
      <c r="D44" s="16"/>
    </row>
    <row r="45" spans="1:4" ht="14.45" hidden="1" customHeight="1">
      <c r="A45" t="str">
        <f>+Input!A81</f>
        <v>Reserved</v>
      </c>
      <c r="B45" s="22"/>
      <c r="D45" s="16"/>
    </row>
    <row r="46" spans="1:4" ht="14.45" hidden="1" customHeight="1">
      <c r="A46" t="str">
        <f>+Input!A82</f>
        <v>Reserved</v>
      </c>
      <c r="B46" s="22"/>
      <c r="D46" s="16"/>
    </row>
    <row r="47" spans="1:4">
      <c r="A47" t="s">
        <v>107</v>
      </c>
      <c r="B47" s="14"/>
      <c r="D47" s="15"/>
    </row>
    <row r="48" spans="1:4">
      <c r="B48" s="14"/>
      <c r="D48" s="16"/>
    </row>
    <row r="49" spans="1:4" ht="15.95" thickBot="1">
      <c r="A49" t="s">
        <v>82</v>
      </c>
      <c r="B49" s="20"/>
      <c r="C49" s="21"/>
      <c r="D49" s="24">
        <f>C41+D41</f>
        <v>62.825742000000005</v>
      </c>
    </row>
    <row r="51" spans="1:4">
      <c r="A51" t="s">
        <v>248</v>
      </c>
      <c r="D51" s="30">
        <f>D49*12</f>
        <v>753.90890400000012</v>
      </c>
    </row>
    <row r="52" spans="1:4" ht="15.95" thickBot="1"/>
    <row r="53" spans="1:4">
      <c r="A53" s="9" t="s">
        <v>237</v>
      </c>
      <c r="B53" s="10">
        <f>YEAR(Input!B4)</f>
        <v>2022</v>
      </c>
    </row>
    <row r="54" spans="1:4">
      <c r="A54" s="11" t="s">
        <v>238</v>
      </c>
      <c r="B54" s="42" t="s">
        <v>164</v>
      </c>
      <c r="C54" t="s">
        <v>83</v>
      </c>
    </row>
    <row r="55" spans="1:4">
      <c r="A55" s="11" t="s">
        <v>239</v>
      </c>
      <c r="B55" s="12">
        <f>Input!D5</f>
        <v>10</v>
      </c>
    </row>
    <row r="56" spans="1:4">
      <c r="A56" s="11" t="s">
        <v>240</v>
      </c>
      <c r="B56" s="12" t="s">
        <v>207</v>
      </c>
    </row>
    <row r="57" spans="1:4">
      <c r="A57" s="11" t="s">
        <v>241</v>
      </c>
      <c r="B57" s="12" t="s">
        <v>202</v>
      </c>
    </row>
    <row r="58" spans="1:4">
      <c r="A58" s="11" t="s">
        <v>242</v>
      </c>
      <c r="B58" s="12" t="s">
        <v>88</v>
      </c>
    </row>
    <row r="59" spans="1:4" ht="15.95" thickBot="1">
      <c r="A59" s="13" t="s">
        <v>244</v>
      </c>
      <c r="B59" s="26" t="str">
        <f>B11</f>
        <v>Entire</v>
      </c>
    </row>
    <row r="60" spans="1:4" ht="15.95" thickBot="1">
      <c r="A60" s="1"/>
      <c r="B60" s="3"/>
    </row>
    <row r="61" spans="1:4" ht="15.95" thickBot="1">
      <c r="A61" s="1"/>
      <c r="B61" s="151" t="str">
        <f>Input!$B$13</f>
        <v>December 2022</v>
      </c>
      <c r="C61" s="152"/>
      <c r="D61" s="153"/>
    </row>
    <row r="62" spans="1:4">
      <c r="A62" s="1" t="s">
        <v>161</v>
      </c>
      <c r="B62" s="14"/>
      <c r="D62" s="15">
        <v>12.56</v>
      </c>
    </row>
    <row r="63" spans="1:4">
      <c r="B63" s="14"/>
      <c r="D63" s="16"/>
    </row>
    <row r="64" spans="1:4" ht="16.5" customHeight="1">
      <c r="A64" s="1" t="s">
        <v>245</v>
      </c>
      <c r="B64" s="17" t="s">
        <v>65</v>
      </c>
      <c r="C64" s="144" t="s">
        <v>90</v>
      </c>
      <c r="D64" s="145" t="s">
        <v>246</v>
      </c>
    </row>
    <row r="65" spans="1:4">
      <c r="A65" t="str">
        <f>A17</f>
        <v>Tier 1</v>
      </c>
      <c r="B65" s="18">
        <f>INDEX(Input!$B$21:$AL$25,MATCH('Residential Bill_Current_avg'!$A65,Input!$A$21:$A$25,0),MATCH('Residential Bill_Current_avg'!B$61,Input!$B$20:$AL$20,0))</f>
        <v>2.7599</v>
      </c>
      <c r="C65" s="3">
        <f>IF($B$55&gt;Input!F108,Input!F108,$B$55)</f>
        <v>6</v>
      </c>
      <c r="D65" s="15">
        <f>ROUND(IFERROR(B65*C65," "),2)</f>
        <v>16.559999999999999</v>
      </c>
    </row>
    <row r="66" spans="1:4">
      <c r="A66" t="str">
        <f>A18</f>
        <v>Tier 2</v>
      </c>
      <c r="B66" s="18">
        <f>INDEX(Input!$B$21:$AL$25,MATCH('Residential Bill_Current_avg'!$A66,Input!$A$21:$A$25,0),MATCH('Residential Bill_Current_avg'!B$61,Input!$B$20:$AL$20,0))</f>
        <v>4.7629000000000001</v>
      </c>
      <c r="C66" s="3">
        <f>IF(($B$55-C65)&gt;Input!F109,Input!F109,($B$55-C65))</f>
        <v>4</v>
      </c>
      <c r="D66" s="15">
        <f>ROUND(IFERROR(B66*C66," "),2)</f>
        <v>19.05</v>
      </c>
    </row>
    <row r="67" spans="1:4">
      <c r="A67" t="str">
        <f>A19</f>
        <v>Tier 3</v>
      </c>
      <c r="B67" s="18">
        <f>INDEX(Input!$B$21:$AL$25,MATCH('Residential Bill_Current_avg'!$A67,Input!$A$21:$A$25,0),MATCH('Residential Bill_Current_avg'!B$61,Input!$B$20:$AL$20,0))</f>
        <v>0</v>
      </c>
      <c r="C67" s="3">
        <f>IF(OR(Input!F128="Tier 4",Input!F128="Tier 5"),IF(($B$55-C65-C66)&gt;Input!F110,Input!F110,($B$55-C65-C66)),($B$55-C65-C66))</f>
        <v>0</v>
      </c>
      <c r="D67" s="15">
        <f>ROUND(IFERROR(B67*C67," "),2)</f>
        <v>0</v>
      </c>
    </row>
    <row r="68" spans="1:4" ht="14.45" customHeight="1">
      <c r="A68" t="str">
        <f>A20</f>
        <v>Tier 4</v>
      </c>
      <c r="B68" s="18">
        <f>INDEX(Input!$B$21:$AL$25,MATCH('Residential Bill_Current_avg'!$A68,Input!$A$21:$A$25,0),MATCH('Residential Bill_Current_avg'!B$61,Input!$B$20:$AL$20,0))</f>
        <v>0</v>
      </c>
      <c r="C68" s="3" t="str">
        <f>IF(Input!F128="Tier 4",($B$55-C65-C66-C67),IF(Input!F128="Tier 5",IF(($B$55-C65-C66-C67)&gt;Input!F133,Input!F133,($B$55-C65-C66-C67))," "))</f>
        <v xml:space="preserve"> </v>
      </c>
      <c r="D68" s="15" t="str">
        <f t="shared" ref="D68:D69" si="2">IFERROR(B68*C68," ")</f>
        <v xml:space="preserve"> </v>
      </c>
    </row>
    <row r="69" spans="1:4" ht="14.45" customHeight="1">
      <c r="A69" t="str">
        <f>A21</f>
        <v>Tier 5</v>
      </c>
      <c r="B69" s="18">
        <f>INDEX(Input!$B$21:$AL$25,MATCH('Residential Bill_Current_avg'!$A69,Input!$A$21:$A$25,0),MATCH('Residential Bill_Current_avg'!B$61,Input!$B$20:$AL$20,0))</f>
        <v>0</v>
      </c>
      <c r="C69" s="3" t="str">
        <f>IF(Input!F128="Tier 5",($B$55-C65-C66-C67-C68)," ")</f>
        <v xml:space="preserve"> </v>
      </c>
      <c r="D69" s="15" t="str">
        <f t="shared" si="2"/>
        <v xml:space="preserve"> </v>
      </c>
    </row>
    <row r="70" spans="1:4">
      <c r="A70" t="s">
        <v>107</v>
      </c>
      <c r="B70" s="14"/>
      <c r="C70" s="3">
        <f>SUM(C65:C69)</f>
        <v>10</v>
      </c>
      <c r="D70" s="19">
        <f>D62+D65+D66</f>
        <v>48.17</v>
      </c>
    </row>
    <row r="71" spans="1:4">
      <c r="B71" s="14"/>
      <c r="D71" s="16"/>
    </row>
    <row r="72" spans="1:4">
      <c r="A72" s="1" t="s">
        <v>178</v>
      </c>
      <c r="B72" s="17" t="s">
        <v>65</v>
      </c>
      <c r="C72" s="144" t="s">
        <v>67</v>
      </c>
      <c r="D72" s="145" t="s">
        <v>246</v>
      </c>
    </row>
    <row r="73" spans="1:4" s="30" customFormat="1">
      <c r="A73" s="30" t="str">
        <f t="shared" ref="A73:A85" si="3">A25</f>
        <v>CAP</v>
      </c>
      <c r="B73" s="131">
        <f>INDEX(Input!$C$62:$AM$74,MATCH($A73,Input!$A$62:$A$74,0),MATCH('Residential Bill_Current_avg'!B$61,Input!$C$61:$AM$61,0))</f>
        <v>0</v>
      </c>
      <c r="C73" s="23">
        <v>0</v>
      </c>
      <c r="D73" s="15">
        <f t="shared" ref="D73:D85" si="4">ROUND(IF(C73="Fixed",B73,(B73*C73)),2)</f>
        <v>0</v>
      </c>
    </row>
    <row r="74" spans="1:4">
      <c r="A74" t="str">
        <f t="shared" si="3"/>
        <v>WRAM/MCBA</v>
      </c>
      <c r="B74" s="131">
        <f>INDEX(Input!$C$62:$AM$74,MATCH($A74,Input!$A$62:$A$74,0),MATCH('Residential Bill_Current_avg'!B$61,Input!$C$61:$AM$61,0))</f>
        <v>0</v>
      </c>
      <c r="C74" s="23">
        <v>0</v>
      </c>
      <c r="D74" s="15">
        <f t="shared" si="4"/>
        <v>0</v>
      </c>
    </row>
    <row r="75" spans="1:4">
      <c r="A75" t="str">
        <f t="shared" si="3"/>
        <v>RSF</v>
      </c>
      <c r="B75" s="131">
        <f>INDEX(Input!$C$62:$AM$74,MATCH($A75,Input!$A$62:$A$74,0),MATCH('Residential Bill_Current_avg'!B$61,Input!$C$61:$AM$61,0))</f>
        <v>0</v>
      </c>
      <c r="C75" s="23">
        <v>0</v>
      </c>
      <c r="D75" s="15">
        <f t="shared" si="4"/>
        <v>0</v>
      </c>
    </row>
    <row r="76" spans="1:4">
      <c r="A76" t="str">
        <f t="shared" si="3"/>
        <v>CoC &amp; TCJA</v>
      </c>
      <c r="B76" s="131">
        <f>INDEX(Input!$C$62:$AM$74,MATCH($A76,Input!$A$62:$A$74,0),MATCH('Residential Bill_Current_avg'!B$61,Input!$C$61:$AM$61,0))</f>
        <v>0</v>
      </c>
      <c r="C76" s="23">
        <v>0</v>
      </c>
      <c r="D76" s="15">
        <f t="shared" si="4"/>
        <v>0</v>
      </c>
    </row>
    <row r="77" spans="1:4">
      <c r="A77" t="str">
        <f t="shared" si="3"/>
        <v>DRMA Surcharge</v>
      </c>
      <c r="B77" s="131">
        <f>INDEX(Input!$C$62:$AM$74,MATCH($A77,Input!$A$62:$A$74,0),MATCH('Residential Bill_Current_avg'!B$61,Input!$C$61:$AM$61,0))</f>
        <v>0</v>
      </c>
      <c r="C77" s="23">
        <v>0</v>
      </c>
      <c r="D77" s="15">
        <f t="shared" si="4"/>
        <v>0</v>
      </c>
    </row>
    <row r="78" spans="1:4">
      <c r="A78" t="str">
        <f t="shared" si="3"/>
        <v>Conservation Refund</v>
      </c>
      <c r="B78" s="131">
        <f>INDEX(Input!$C$62:$AM$74,MATCH($A78,Input!$A$62:$A$74,0),MATCH('Residential Bill_Current_avg'!B$61,Input!$C$61:$AM$61,0))</f>
        <v>0</v>
      </c>
      <c r="C78" s="23" t="str">
        <f>IF(VLOOKUP(A78,Input!$A$62:$B$74,2,FALSE)="Percentage",'Residential Bill_Current_avg'!$D$70,IF(VLOOKUP(A78,Input!$A$62:$B$74,2,FALSE)="Fixed","Fixed",('Residential Bill_Current_avg'!$C$70)))</f>
        <v>Fixed</v>
      </c>
      <c r="D78" s="15">
        <f t="shared" si="4"/>
        <v>0</v>
      </c>
    </row>
    <row r="79" spans="1:4">
      <c r="A79" t="str">
        <f t="shared" si="3"/>
        <v>General BA</v>
      </c>
      <c r="B79" s="131">
        <f>INDEX(Input!$C$62:$AM$74,MATCH($A79,Input!$A$62:$A$74,0),MATCH('Residential Bill_Current_avg'!B$61,Input!$C$61:$AM$61,0))</f>
        <v>0</v>
      </c>
      <c r="C79" s="23">
        <v>0</v>
      </c>
      <c r="D79" s="15">
        <f t="shared" si="4"/>
        <v>0</v>
      </c>
    </row>
    <row r="80" spans="1:4">
      <c r="A80" t="str">
        <f t="shared" si="3"/>
        <v>IRMA True-Up</v>
      </c>
      <c r="B80" s="131">
        <f>INDEX(Input!$C$62:$AM$74,MATCH($A80,Input!$A$62:$A$74,0),MATCH('Residential Bill_Current_avg'!B$61,Input!$C$61:$AM$61,0))</f>
        <v>0</v>
      </c>
      <c r="C80" s="23">
        <v>0</v>
      </c>
      <c r="D80" s="15">
        <f t="shared" si="4"/>
        <v>0</v>
      </c>
    </row>
    <row r="81" spans="1:4">
      <c r="A81" t="str">
        <f t="shared" si="3"/>
        <v>CAP Interim True-Up</v>
      </c>
      <c r="B81" s="131">
        <f>INDEX(Input!$C$62:$AM$74,MATCH($A81,Input!$A$62:$A$74,0),MATCH('Residential Bill_Current_avg'!B$61,Input!$C$61:$AM$61,0))</f>
        <v>0</v>
      </c>
      <c r="C81" s="23">
        <v>0</v>
      </c>
      <c r="D81" s="15">
        <f t="shared" si="4"/>
        <v>0</v>
      </c>
    </row>
    <row r="82" spans="1:4">
      <c r="A82" t="str">
        <f t="shared" si="3"/>
        <v>Pension Cost BA</v>
      </c>
      <c r="B82" s="131">
        <f>INDEX(Input!$C$62:$AM$74,MATCH($A82,Input!$A$62:$A$74,0),MATCH('Residential Bill_Current_avg'!B$61,Input!$C$61:$AM$61,0))</f>
        <v>0</v>
      </c>
      <c r="C82" s="23">
        <v>0</v>
      </c>
      <c r="D82" s="15">
        <f t="shared" si="4"/>
        <v>0</v>
      </c>
    </row>
    <row r="83" spans="1:4">
      <c r="A83" t="str">
        <f t="shared" si="3"/>
        <v>Healthcare Cost BA</v>
      </c>
      <c r="B83" s="131">
        <f>INDEX(Input!$C$62:$AM$74,MATCH($A83,Input!$A$62:$A$74,0),MATCH('Residential Bill_Current_avg'!B$61,Input!$C$61:$AM$61,0))</f>
        <v>0</v>
      </c>
      <c r="C83" s="23">
        <v>0</v>
      </c>
      <c r="D83" s="15">
        <f t="shared" si="4"/>
        <v>0</v>
      </c>
    </row>
    <row r="84" spans="1:4">
      <c r="A84" t="str">
        <f t="shared" si="3"/>
        <v>LIRA True Up</v>
      </c>
      <c r="B84" s="131">
        <f>INDEX(Input!$C$62:$AM$74,MATCH($A84,Input!$A$62:$A$74,0),MATCH('Residential Bill_Current_avg'!B$61,Input!$C$61:$AM$61,0))</f>
        <v>0</v>
      </c>
      <c r="C84" s="23">
        <v>0</v>
      </c>
      <c r="D84" s="15">
        <f t="shared" si="4"/>
        <v>0</v>
      </c>
    </row>
    <row r="85" spans="1:4">
      <c r="A85" t="str">
        <f t="shared" si="3"/>
        <v>Reserved</v>
      </c>
      <c r="B85" s="131">
        <f>INDEX(Input!$C$62:$AM$74,MATCH($A85,Input!$A$62:$A$74,0),MATCH('Residential Bill_Current_avg'!B$61,Input!$C$61:$AM$61,0))</f>
        <v>0</v>
      </c>
      <c r="C85" s="23">
        <v>0</v>
      </c>
      <c r="D85" s="15">
        <f t="shared" si="4"/>
        <v>0</v>
      </c>
    </row>
    <row r="86" spans="1:4">
      <c r="A86" t="s">
        <v>107</v>
      </c>
      <c r="B86" s="14"/>
      <c r="D86" s="19">
        <f>SUM(D73:D85)</f>
        <v>0</v>
      </c>
    </row>
    <row r="87" spans="1:4">
      <c r="B87" s="14"/>
      <c r="D87" s="16"/>
    </row>
    <row r="88" spans="1:4">
      <c r="A88" s="1" t="s">
        <v>196</v>
      </c>
      <c r="B88" s="17" t="s">
        <v>65</v>
      </c>
      <c r="C88" s="144" t="s">
        <v>247</v>
      </c>
      <c r="D88" s="145" t="s">
        <v>246</v>
      </c>
    </row>
    <row r="89" spans="1:4">
      <c r="A89" t="str">
        <f>A41</f>
        <v>CPUC Fee</v>
      </c>
      <c r="B89" s="22">
        <v>1.43E-2</v>
      </c>
      <c r="C89" s="7">
        <f>D70</f>
        <v>48.17</v>
      </c>
      <c r="D89" s="15">
        <f>C89*B89</f>
        <v>0.68883100000000008</v>
      </c>
    </row>
    <row r="90" spans="1:4" ht="14.45" hidden="1" customHeight="1">
      <c r="A90">
        <f>+Input!A122</f>
        <v>0</v>
      </c>
      <c r="B90" s="22"/>
      <c r="D90" s="16"/>
    </row>
    <row r="91" spans="1:4" ht="14.45" hidden="1" customHeight="1">
      <c r="A91">
        <f>+Input!A123</f>
        <v>0</v>
      </c>
      <c r="B91" s="22"/>
      <c r="D91" s="16"/>
    </row>
    <row r="92" spans="1:4" ht="14.45" hidden="1" customHeight="1">
      <c r="A92">
        <f>+Input!A124</f>
        <v>0</v>
      </c>
      <c r="B92" s="22"/>
      <c r="D92" s="16"/>
    </row>
    <row r="93" spans="1:4" ht="14.45" hidden="1" customHeight="1">
      <c r="A93">
        <f>+Input!A125</f>
        <v>0</v>
      </c>
      <c r="B93" s="22"/>
      <c r="D93" s="16"/>
    </row>
    <row r="94" spans="1:4" ht="14.45" hidden="1" customHeight="1">
      <c r="A94">
        <f>+Input!A126</f>
        <v>0</v>
      </c>
      <c r="B94" s="22"/>
      <c r="D94" s="16"/>
    </row>
    <row r="95" spans="1:4">
      <c r="A95" t="s">
        <v>107</v>
      </c>
      <c r="B95" s="14"/>
      <c r="D95" s="15"/>
    </row>
    <row r="96" spans="1:4">
      <c r="B96" s="14"/>
      <c r="D96" s="16"/>
    </row>
    <row r="97" spans="1:4" ht="15.95" thickBot="1">
      <c r="A97" t="s">
        <v>82</v>
      </c>
      <c r="B97" s="20"/>
      <c r="C97" s="21"/>
      <c r="D97" s="24">
        <f>C89+D89</f>
        <v>48.858831000000002</v>
      </c>
    </row>
    <row r="99" spans="1:4">
      <c r="A99" t="s">
        <v>248</v>
      </c>
      <c r="D99" s="30">
        <f>D97*12</f>
        <v>586.305972</v>
      </c>
    </row>
  </sheetData>
  <mergeCells count="2">
    <mergeCell ref="B61:D61"/>
    <mergeCell ref="B13:D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0"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0"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Input!$A$86:$A$92</xm:f>
          </x14:formula1>
          <xm:sqref>B12 B60</xm:sqref>
        </x14:dataValidation>
        <x14:dataValidation type="list" allowBlank="1" showInputMessage="1" showErrorMessage="1" xr:uid="{00000000-0002-0000-0600-000001000000}">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7" zoomScale="115" zoomScaleNormal="115" workbookViewId="0">
      <pane xSplit="1" topLeftCell="B1" activePane="topRight" state="frozen"/>
      <selection pane="topRight" activeCell="Z62" sqref="Z62:AB97"/>
      <selection activeCell="B6" sqref="B6"/>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c r="A1" s="1" t="str">
        <f>Input!A1</f>
        <v>Great Oaks Water Company</v>
      </c>
    </row>
    <row r="2" spans="1:48">
      <c r="A2" s="1" t="s">
        <v>143</v>
      </c>
    </row>
    <row r="3" spans="1:48">
      <c r="A3" s="1" t="str">
        <f>Input!A86</f>
        <v>Entire</v>
      </c>
    </row>
    <row r="4" spans="1:48" ht="15.95" thickBot="1">
      <c r="A4" s="1"/>
    </row>
    <row r="5" spans="1:48">
      <c r="A5" s="9" t="s">
        <v>237</v>
      </c>
      <c r="B5" s="10">
        <f>Input!$B$9</f>
        <v>2023</v>
      </c>
    </row>
    <row r="6" spans="1:48">
      <c r="A6" s="11" t="s">
        <v>238</v>
      </c>
      <c r="B6" s="42" t="s">
        <v>164</v>
      </c>
      <c r="C6" t="s">
        <v>83</v>
      </c>
    </row>
    <row r="7" spans="1:48">
      <c r="A7" s="11" t="s">
        <v>239</v>
      </c>
      <c r="B7" s="12">
        <f>Input!C9</f>
        <v>10</v>
      </c>
    </row>
    <row r="8" spans="1:48">
      <c r="A8" s="11" t="s">
        <v>240</v>
      </c>
      <c r="B8" s="12" t="s">
        <v>207</v>
      </c>
    </row>
    <row r="9" spans="1:48">
      <c r="A9" s="11" t="s">
        <v>241</v>
      </c>
      <c r="B9" s="12" t="s">
        <v>203</v>
      </c>
    </row>
    <row r="10" spans="1:48">
      <c r="A10" s="11" t="s">
        <v>242</v>
      </c>
      <c r="B10" s="12" t="s">
        <v>88</v>
      </c>
    </row>
    <row r="11" spans="1:48" ht="15.95" thickBot="1">
      <c r="A11" s="13" t="s">
        <v>244</v>
      </c>
      <c r="B11" s="26" t="str">
        <f>'Residential Bill_Current_avg'!B11</f>
        <v>Entire</v>
      </c>
    </row>
    <row r="12" spans="1:48" ht="15.95" thickBot="1">
      <c r="A12" s="1"/>
      <c r="B12" s="3"/>
    </row>
    <row r="13" spans="1:48" ht="15.95" thickBot="1">
      <c r="A13" s="1"/>
      <c r="B13" s="151" t="str">
        <f>CONCATENATE("January"," ",$B$5)</f>
        <v>January 2023</v>
      </c>
      <c r="C13" s="152"/>
      <c r="D13" s="153"/>
      <c r="F13" s="151" t="str">
        <f>CONCATENATE("February"," ",$B$5)</f>
        <v>February 2023</v>
      </c>
      <c r="G13" s="152"/>
      <c r="H13" s="153"/>
      <c r="J13" s="151" t="str">
        <f>CONCATENATE("March"," ",$B$5)</f>
        <v>March 2023</v>
      </c>
      <c r="K13" s="152"/>
      <c r="L13" s="153"/>
      <c r="N13" s="151" t="str">
        <f>CONCATENATE("April"," ",$B$5)</f>
        <v>April 2023</v>
      </c>
      <c r="O13" s="152"/>
      <c r="P13" s="153"/>
      <c r="R13" s="151" t="str">
        <f>CONCATENATE("May"," ",$B$5)</f>
        <v>May 2023</v>
      </c>
      <c r="S13" s="152"/>
      <c r="T13" s="153"/>
      <c r="V13" s="151" t="str">
        <f>CONCATENATE("June"," ",$B$5)</f>
        <v>June 2023</v>
      </c>
      <c r="W13" s="152"/>
      <c r="X13" s="153"/>
      <c r="Z13" s="151" t="str">
        <f>CONCATENATE("July"," ",$B$5)</f>
        <v>July 2023</v>
      </c>
      <c r="AA13" s="152"/>
      <c r="AB13" s="153"/>
      <c r="AD13" s="151" t="str">
        <f>CONCATENATE("August"," ",$B$5)</f>
        <v>August 2023</v>
      </c>
      <c r="AE13" s="152"/>
      <c r="AF13" s="153"/>
      <c r="AH13" s="151" t="str">
        <f>CONCATENATE("September"," ",$B$5)</f>
        <v>September 2023</v>
      </c>
      <c r="AI13" s="152"/>
      <c r="AJ13" s="153"/>
      <c r="AL13" s="151" t="str">
        <f>CONCATENATE("October"," ",$B$5)</f>
        <v>October 2023</v>
      </c>
      <c r="AM13" s="152"/>
      <c r="AN13" s="153"/>
      <c r="AP13" s="151" t="str">
        <f>CONCATENATE("November"," ",$B$5)</f>
        <v>November 2023</v>
      </c>
      <c r="AQ13" s="152"/>
      <c r="AR13" s="153"/>
      <c r="AS13" s="146"/>
      <c r="AT13" s="151" t="str">
        <f>CONCATENATE("December"," ",$B$5)</f>
        <v>December 2023</v>
      </c>
      <c r="AU13" s="152"/>
      <c r="AV13" s="153"/>
    </row>
    <row r="14" spans="1:48">
      <c r="A14" s="1" t="s">
        <v>161</v>
      </c>
      <c r="B14" s="14"/>
      <c r="D14" s="15">
        <f>INDEX(Input!$C$28:$AL$42,MATCH('Residential Bills_Yr 1_avg'!$B$6,Input!$A$28:$A$42,0),MATCH('Residential Bills_Yr 1_avg'!B$13,Input!$C$27:$AL$27,0))</f>
        <v>25.12</v>
      </c>
      <c r="F14" s="14"/>
      <c r="H14" s="15">
        <v>25.12</v>
      </c>
      <c r="J14" s="14"/>
      <c r="L14" s="15">
        <v>25.12</v>
      </c>
      <c r="N14" s="14"/>
      <c r="P14" s="15">
        <v>25.12</v>
      </c>
      <c r="R14" s="14"/>
      <c r="T14" s="15">
        <v>25.12</v>
      </c>
      <c r="V14" s="14"/>
      <c r="X14" s="15">
        <v>25.12</v>
      </c>
      <c r="Z14" s="14"/>
      <c r="AB14" s="15">
        <f>INDEX(Input!$C$28:$AL$42,MATCH('Residential Bills_Yr 1_avg'!$B$6,Input!$A$28:$A$42,0),MATCH('Residential Bills_Yr 1_avg'!Z$13,Input!$C$27:$AL$27,0))</f>
        <v>23.21</v>
      </c>
      <c r="AD14" s="14"/>
      <c r="AF14" s="15">
        <v>23.21</v>
      </c>
      <c r="AH14" s="14"/>
      <c r="AJ14" s="15">
        <v>23.21</v>
      </c>
      <c r="AL14" s="14"/>
      <c r="AN14" s="15">
        <v>23.21</v>
      </c>
      <c r="AP14" s="14"/>
      <c r="AR14" s="15">
        <v>23.21</v>
      </c>
      <c r="AS14" s="7"/>
      <c r="AT14" s="14"/>
      <c r="AV14" s="15">
        <v>23.21</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245</v>
      </c>
      <c r="B16" s="17" t="s">
        <v>65</v>
      </c>
      <c r="C16" s="144" t="s">
        <v>90</v>
      </c>
      <c r="D16" s="145" t="s">
        <v>246</v>
      </c>
      <c r="F16" s="17" t="s">
        <v>65</v>
      </c>
      <c r="G16" s="144" t="s">
        <v>90</v>
      </c>
      <c r="H16" s="145" t="s">
        <v>246</v>
      </c>
      <c r="J16" s="17" t="s">
        <v>65</v>
      </c>
      <c r="K16" s="144" t="s">
        <v>90</v>
      </c>
      <c r="L16" s="145" t="s">
        <v>246</v>
      </c>
      <c r="N16" s="17" t="s">
        <v>65</v>
      </c>
      <c r="O16" s="144" t="s">
        <v>90</v>
      </c>
      <c r="P16" s="145" t="s">
        <v>246</v>
      </c>
      <c r="R16" s="17" t="s">
        <v>65</v>
      </c>
      <c r="S16" s="144" t="s">
        <v>90</v>
      </c>
      <c r="T16" s="145" t="s">
        <v>246</v>
      </c>
      <c r="V16" s="17" t="s">
        <v>65</v>
      </c>
      <c r="W16" s="144" t="s">
        <v>90</v>
      </c>
      <c r="X16" s="145" t="s">
        <v>246</v>
      </c>
      <c r="Z16" s="17" t="s">
        <v>65</v>
      </c>
      <c r="AA16" s="144" t="s">
        <v>90</v>
      </c>
      <c r="AB16" s="145" t="s">
        <v>246</v>
      </c>
      <c r="AD16" s="17" t="s">
        <v>65</v>
      </c>
      <c r="AE16" s="144" t="s">
        <v>90</v>
      </c>
      <c r="AF16" s="145" t="s">
        <v>246</v>
      </c>
      <c r="AH16" s="17" t="s">
        <v>65</v>
      </c>
      <c r="AI16" s="144" t="s">
        <v>90</v>
      </c>
      <c r="AJ16" s="145" t="s">
        <v>246</v>
      </c>
      <c r="AL16" s="17" t="s">
        <v>65</v>
      </c>
      <c r="AM16" s="144" t="s">
        <v>90</v>
      </c>
      <c r="AN16" s="145" t="s">
        <v>246</v>
      </c>
      <c r="AP16" s="17" t="s">
        <v>65</v>
      </c>
      <c r="AQ16" s="144" t="s">
        <v>90</v>
      </c>
      <c r="AR16" s="145" t="s">
        <v>246</v>
      </c>
      <c r="AS16" s="144"/>
      <c r="AT16" s="17" t="s">
        <v>65</v>
      </c>
      <c r="AU16" s="144" t="s">
        <v>90</v>
      </c>
      <c r="AV16" s="145" t="s">
        <v>246</v>
      </c>
    </row>
    <row r="17" spans="1:48">
      <c r="A17" t="str">
        <f>Input!A21</f>
        <v>Tier 1</v>
      </c>
      <c r="B17" s="18">
        <f>INDEX(Input!$C$21:$AL$25,MATCH('Residential Bills_Yr 1_avg'!$A17,Input!$A$21:$A$25,0),MATCH('Residential Bills_Yr 1_avg'!B$13,Input!$C$20:$AL$20,0))</f>
        <v>2.7599</v>
      </c>
      <c r="C17" s="3">
        <f>IF($B$7&gt;Input!F87,Input!F87,'Residential Bills_Yr 1_avg'!$B$7)</f>
        <v>6</v>
      </c>
      <c r="D17" s="15">
        <f>ROUND(IFERROR(B17*C17," "),2)</f>
        <v>16.559999999999999</v>
      </c>
      <c r="F17" s="18">
        <v>2.7599</v>
      </c>
      <c r="G17" s="3">
        <v>6</v>
      </c>
      <c r="H17" s="15">
        <v>16.559999999999999</v>
      </c>
      <c r="J17" s="18">
        <v>2.7599</v>
      </c>
      <c r="K17" s="3">
        <v>6</v>
      </c>
      <c r="L17" s="15">
        <v>16.559999999999999</v>
      </c>
      <c r="N17" s="18">
        <v>2.7599</v>
      </c>
      <c r="O17" s="3">
        <v>6</v>
      </c>
      <c r="P17" s="15">
        <v>16.559999999999999</v>
      </c>
      <c r="R17" s="18">
        <v>2.7599</v>
      </c>
      <c r="S17" s="3">
        <v>6</v>
      </c>
      <c r="T17" s="15">
        <v>16.559999999999999</v>
      </c>
      <c r="V17" s="18">
        <v>2.7599</v>
      </c>
      <c r="W17" s="3">
        <v>6</v>
      </c>
      <c r="X17" s="15">
        <v>16.559999999999999</v>
      </c>
      <c r="Z17" s="18">
        <f>INDEX(Input!$C$21:$AL$25,MATCH('Residential Bills_Yr 1_avg'!$A17,Input!$A$21:$A$25,0),MATCH('Residential Bills_Yr 1_avg'!Z$13,Input!$C$20:$AL$20,0))</f>
        <v>3.0135000000000001</v>
      </c>
      <c r="AA17" s="3">
        <f>IF($B$7&gt;Input!L87,Input!L87,'Residential Bills_Yr 1_avg'!$B$7)</f>
        <v>6</v>
      </c>
      <c r="AB17" s="15">
        <f>ROUND(IFERROR(Z17*AA17," "),2)</f>
        <v>18.079999999999998</v>
      </c>
      <c r="AD17" s="18">
        <v>3.0135000000000001</v>
      </c>
      <c r="AE17" s="3">
        <v>6</v>
      </c>
      <c r="AF17" s="15">
        <v>18.079999999999998</v>
      </c>
      <c r="AH17" s="18">
        <v>3.0135000000000001</v>
      </c>
      <c r="AI17" s="3">
        <v>6</v>
      </c>
      <c r="AJ17" s="15">
        <v>18.079999999999998</v>
      </c>
      <c r="AL17" s="18">
        <v>3.0135000000000001</v>
      </c>
      <c r="AM17" s="3">
        <v>6</v>
      </c>
      <c r="AN17" s="15">
        <v>18.079999999999998</v>
      </c>
      <c r="AP17" s="18">
        <v>3.0135000000000001</v>
      </c>
      <c r="AQ17" s="3">
        <v>6</v>
      </c>
      <c r="AR17" s="15">
        <v>18.079999999999998</v>
      </c>
      <c r="AS17" s="7"/>
      <c r="AT17" s="18">
        <v>3.0135000000000001</v>
      </c>
      <c r="AU17" s="3">
        <v>6</v>
      </c>
      <c r="AV17" s="15">
        <v>18.079999999999998</v>
      </c>
    </row>
    <row r="18" spans="1:48">
      <c r="A18" t="str">
        <f>Input!A22</f>
        <v>Tier 2</v>
      </c>
      <c r="B18" s="18">
        <f>INDEX(Input!$C$21:$AL$25,MATCH('Residential Bills_Yr 1_avg'!$A18,Input!$A$21:$A$25,0),MATCH('Residential Bills_Yr 1_avg'!B$13,Input!$C$20:$AL$20,0))</f>
        <v>4.7629000000000001</v>
      </c>
      <c r="C18" s="3">
        <f>IF(($B$7-C17)&gt;Input!F88,Input!F88,($B$7-C17))</f>
        <v>4</v>
      </c>
      <c r="D18" s="15">
        <f>ROUND(IFERROR(B18*C18," "),2)</f>
        <v>19.05</v>
      </c>
      <c r="F18" s="18">
        <v>4.7629000000000001</v>
      </c>
      <c r="G18" s="3">
        <v>4</v>
      </c>
      <c r="H18" s="15">
        <v>19.05</v>
      </c>
      <c r="J18" s="18">
        <v>4.7629000000000001</v>
      </c>
      <c r="K18" s="3">
        <v>4</v>
      </c>
      <c r="L18" s="15">
        <v>19.05</v>
      </c>
      <c r="N18" s="18">
        <v>4.7629000000000001</v>
      </c>
      <c r="O18" s="3">
        <v>4</v>
      </c>
      <c r="P18" s="15">
        <v>19.05</v>
      </c>
      <c r="R18" s="18">
        <v>4.7629000000000001</v>
      </c>
      <c r="S18" s="3">
        <v>4</v>
      </c>
      <c r="T18" s="15">
        <v>19.05</v>
      </c>
      <c r="V18" s="18">
        <v>4.7629000000000001</v>
      </c>
      <c r="W18" s="3">
        <v>4</v>
      </c>
      <c r="X18" s="15">
        <v>19.05</v>
      </c>
      <c r="Z18" s="18">
        <f>INDEX(Input!$C$21:$AL$25,MATCH('Residential Bills_Yr 1_avg'!$A18,Input!$A$21:$A$25,0),MATCH('Residential Bills_Yr 1_avg'!Z$13,Input!$C$20:$AL$20,0))</f>
        <v>5.2004999999999999</v>
      </c>
      <c r="AA18" s="3">
        <f>IF(($B$7-AA17)&gt;Input!L88,Input!L88,($B$7-AA17))</f>
        <v>4</v>
      </c>
      <c r="AB18" s="15">
        <f>ROUND(IFERROR(Z18*AA18," "),2)</f>
        <v>20.8</v>
      </c>
      <c r="AD18" s="18">
        <v>5.2004999999999999</v>
      </c>
      <c r="AE18" s="3">
        <v>4</v>
      </c>
      <c r="AF18" s="15">
        <v>20.8</v>
      </c>
      <c r="AH18" s="18">
        <v>5.2004999999999999</v>
      </c>
      <c r="AI18" s="3">
        <v>4</v>
      </c>
      <c r="AJ18" s="15">
        <v>20.8</v>
      </c>
      <c r="AL18" s="18">
        <v>5.2004999999999999</v>
      </c>
      <c r="AM18" s="3">
        <v>4</v>
      </c>
      <c r="AN18" s="15">
        <v>20.8</v>
      </c>
      <c r="AP18" s="18">
        <v>5.2004999999999999</v>
      </c>
      <c r="AQ18" s="3">
        <v>4</v>
      </c>
      <c r="AR18" s="15">
        <v>20.8</v>
      </c>
      <c r="AS18" s="7"/>
      <c r="AT18" s="18">
        <v>5.2004999999999999</v>
      </c>
      <c r="AU18" s="3">
        <v>4</v>
      </c>
      <c r="AV18" s="15">
        <v>20.8</v>
      </c>
    </row>
    <row r="19" spans="1:48">
      <c r="A19" t="str">
        <f>Input!A23</f>
        <v>Tier 3</v>
      </c>
      <c r="B19" s="18">
        <f>INDEX(Input!$C$21:$AL$25,MATCH('Residential Bills_Yr 1_avg'!$A19,Input!$A$21:$A$25,0),MATCH('Residential Bills_Yr 1_avg'!B$13,Input!$C$20:$AL$20,0))</f>
        <v>0</v>
      </c>
      <c r="C19" s="3">
        <f>IF(OR(Input!F85="Tier 4",Input!F85="Tier 5"),IF(('Residential Bills_Yr 1_avg'!$B$7-'Residential Bills_Yr 1_avg'!C17-'Residential Bills_Yr 1_avg'!C18)&gt;Input!F89,Input!F89,('Residential Bills_Yr 1_avg'!$B$7-'Residential Bills_Yr 1_avg'!C17-'Residential Bills_Yr 1_avg'!C18)),('Residential Bills_Yr 1_avg'!$B$7-'Residential Bills_Yr 1_avg'!C17-'Residential Bills_Yr 1_avg'!C18))</f>
        <v>0</v>
      </c>
      <c r="D19" s="15">
        <f>ROUND(IFERROR(B19*C19," "),2)</f>
        <v>0</v>
      </c>
      <c r="F19" s="18">
        <v>0</v>
      </c>
      <c r="G19" s="3">
        <v>0</v>
      </c>
      <c r="H19" s="15">
        <v>0</v>
      </c>
      <c r="J19" s="18">
        <v>0</v>
      </c>
      <c r="K19" s="3">
        <v>0</v>
      </c>
      <c r="L19" s="15">
        <v>0</v>
      </c>
      <c r="N19" s="18">
        <v>0</v>
      </c>
      <c r="O19" s="3">
        <v>0</v>
      </c>
      <c r="P19" s="15">
        <v>0</v>
      </c>
      <c r="R19" s="18">
        <v>0</v>
      </c>
      <c r="S19" s="3">
        <v>0</v>
      </c>
      <c r="T19" s="15">
        <v>0</v>
      </c>
      <c r="V19" s="18">
        <v>0</v>
      </c>
      <c r="W19" s="3">
        <v>0</v>
      </c>
      <c r="X19" s="15">
        <v>0</v>
      </c>
      <c r="Z19" s="18">
        <f>INDEX(Input!$C$21:$AL$25,MATCH('Residential Bills_Yr 1_avg'!$A19,Input!$A$21:$A$25,0),MATCH('Residential Bills_Yr 1_avg'!Z$13,Input!$C$20:$AL$20,0))</f>
        <v>0</v>
      </c>
      <c r="AA19" s="3">
        <f>IF(OR(Input!L85="Tier 4",Input!L85="Tier 5"),IF(('Residential Bills_Yr 1_avg'!$B$7-'Residential Bills_Yr 1_avg'!AA17-'Residential Bills_Yr 1_avg'!AA18)&gt;Input!L89,Input!L89,('Residential Bills_Yr 1_avg'!$B$7-'Residential Bills_Yr 1_avg'!AA17-'Residential Bills_Yr 1_avg'!AA18)),('Residential Bills_Yr 1_avg'!$B$7-'Residential Bills_Yr 1_avg'!AA17-'Residential Bills_Yr 1_avg'!AA18))</f>
        <v>0</v>
      </c>
      <c r="AB19" s="15">
        <f>ROUND(IFERROR(Z19*AA19," "),2)</f>
        <v>0</v>
      </c>
      <c r="AD19" s="18">
        <v>0</v>
      </c>
      <c r="AE19" s="3">
        <v>0</v>
      </c>
      <c r="AF19" s="15">
        <v>0</v>
      </c>
      <c r="AH19" s="18">
        <v>0</v>
      </c>
      <c r="AI19" s="3">
        <v>0</v>
      </c>
      <c r="AJ19" s="15">
        <v>0</v>
      </c>
      <c r="AL19" s="18">
        <v>0</v>
      </c>
      <c r="AM19" s="3">
        <v>0</v>
      </c>
      <c r="AN19" s="15">
        <v>0</v>
      </c>
      <c r="AP19" s="18">
        <v>0</v>
      </c>
      <c r="AQ19" s="3">
        <v>0</v>
      </c>
      <c r="AR19" s="15">
        <v>0</v>
      </c>
      <c r="AS19" s="7"/>
      <c r="AT19" s="18">
        <v>0</v>
      </c>
      <c r="AU19" s="3">
        <v>0</v>
      </c>
      <c r="AV19" s="15">
        <v>0</v>
      </c>
    </row>
    <row r="20" spans="1:48" ht="14.45" hidden="1" customHeight="1">
      <c r="A20" t="str">
        <f>Input!A24</f>
        <v>Tier 4</v>
      </c>
      <c r="B20" s="18">
        <f>INDEX(Input!$C$21:$AL$25,MATCH('Residential Bills_Yr 1_avg'!$A20,Input!$A$21:$A$25,0),MATCH('Residential Bills_Yr 1_avg'!B$13,Input!$C$20:$AL$20,0))</f>
        <v>0</v>
      </c>
      <c r="C20" s="3" t="str">
        <f>IF(Input!F85="Tier 4",($B$7-C17-C18-C19),IF(Input!F85="Tier 5",IF(('Residential Bills_Yr 1_avg'!$B$7-'Residential Bills_Yr 1_avg'!C17-'Residential Bills_Yr 1_avg'!C18-'Residential Bills_Yr 1_avg'!C19)&gt;Input!F90,Input!F90,('Residential Bills_Yr 1_avg'!$B$7-'Residential Bills_Yr 1_avg'!C17-'Residential Bills_Yr 1_avg'!C18-'Residential Bills_Yr 1_avg'!C19))," "))</f>
        <v xml:space="preserve"> </v>
      </c>
      <c r="D20" s="15" t="str">
        <f>IFERROR(B20*C20," ")</f>
        <v xml:space="preserve"> </v>
      </c>
      <c r="F20" s="18">
        <v>0</v>
      </c>
      <c r="G20" s="3" t="s">
        <v>249</v>
      </c>
      <c r="H20" s="15" t="s">
        <v>249</v>
      </c>
      <c r="J20" s="18">
        <v>0</v>
      </c>
      <c r="K20" s="3" t="s">
        <v>249</v>
      </c>
      <c r="L20" s="15" t="s">
        <v>249</v>
      </c>
      <c r="N20" s="18">
        <v>0</v>
      </c>
      <c r="O20" s="3" t="s">
        <v>249</v>
      </c>
      <c r="P20" s="15" t="s">
        <v>249</v>
      </c>
      <c r="R20" s="18">
        <v>0</v>
      </c>
      <c r="S20" s="3" t="s">
        <v>249</v>
      </c>
      <c r="T20" s="15" t="s">
        <v>249</v>
      </c>
      <c r="V20" s="18">
        <v>0</v>
      </c>
      <c r="W20" s="3" t="s">
        <v>249</v>
      </c>
      <c r="X20" s="15" t="s">
        <v>249</v>
      </c>
      <c r="Z20" s="18">
        <f>INDEX(Input!$C$21:$AL$25,MATCH('Residential Bills_Yr 1_avg'!$A20,Input!$A$21:$A$25,0),MATCH('Residential Bills_Yr 1_avg'!Z$13,Input!$C$20:$AL$20,0))</f>
        <v>0</v>
      </c>
      <c r="AA20" s="3" t="str">
        <f>IF(Input!L85="Tier 4",($B$7-AA17-AA18-AA19),IF(Input!L85="Tier 5",IF(('Residential Bills_Yr 1_avg'!$B$7-'Residential Bills_Yr 1_avg'!AA17-'Residential Bills_Yr 1_avg'!AA18-'Residential Bills_Yr 1_avg'!AA19)&gt;Input!L90,Input!L90,('Residential Bills_Yr 1_avg'!$B$7-'Residential Bills_Yr 1_avg'!AA17-'Residential Bills_Yr 1_avg'!AA18-'Residential Bills_Yr 1_avg'!AA19))," "))</f>
        <v xml:space="preserve"> </v>
      </c>
      <c r="AB20" s="15" t="str">
        <f>IFERROR(Z20*AA20," ")</f>
        <v xml:space="preserve"> </v>
      </c>
      <c r="AD20" s="18">
        <v>0</v>
      </c>
      <c r="AE20" s="3" t="s">
        <v>249</v>
      </c>
      <c r="AF20" s="15" t="s">
        <v>249</v>
      </c>
      <c r="AH20" s="18">
        <v>0</v>
      </c>
      <c r="AI20" s="3" t="s">
        <v>249</v>
      </c>
      <c r="AJ20" s="15" t="s">
        <v>249</v>
      </c>
      <c r="AL20" s="18">
        <v>0</v>
      </c>
      <c r="AM20" s="3" t="s">
        <v>249</v>
      </c>
      <c r="AN20" s="15" t="s">
        <v>249</v>
      </c>
      <c r="AP20" s="18">
        <v>0</v>
      </c>
      <c r="AQ20" s="3" t="s">
        <v>249</v>
      </c>
      <c r="AR20" s="15" t="s">
        <v>249</v>
      </c>
      <c r="AS20" s="7"/>
      <c r="AT20" s="18">
        <v>0</v>
      </c>
      <c r="AU20" s="3" t="s">
        <v>249</v>
      </c>
      <c r="AV20" s="15" t="s">
        <v>249</v>
      </c>
    </row>
    <row r="21" spans="1:48" ht="14.45" hidden="1" customHeight="1">
      <c r="A21" t="str">
        <f>Input!A25</f>
        <v>Tier 5</v>
      </c>
      <c r="B21" s="18">
        <f>INDEX(Input!$C$21:$AL$25,MATCH('Residential Bills_Yr 1_avg'!$A21,Input!$A$21:$A$25,0),MATCH('Residential Bills_Yr 1_avg'!B$13,Input!$C$20:$AL$20,0))</f>
        <v>0</v>
      </c>
      <c r="C21" s="3" t="str">
        <f>IF(Input!F85="Tier 5",('Residential Bills_Yr 1_avg'!$B$7-'Residential Bills_Yr 1_avg'!C17-'Residential Bills_Yr 1_avg'!C18-'Residential Bills_Yr 1_avg'!C19-'Residential Bills_Yr 1_avg'!C20)," ")</f>
        <v xml:space="preserve"> </v>
      </c>
      <c r="D21" s="15" t="str">
        <f t="shared" ref="D21" si="0">IFERROR(B21*C21," ")</f>
        <v xml:space="preserve"> </v>
      </c>
      <c r="F21" s="18">
        <v>0</v>
      </c>
      <c r="G21" s="3" t="s">
        <v>249</v>
      </c>
      <c r="H21" s="15" t="s">
        <v>249</v>
      </c>
      <c r="J21" s="18">
        <v>0</v>
      </c>
      <c r="K21" s="3" t="s">
        <v>249</v>
      </c>
      <c r="L21" s="15" t="s">
        <v>249</v>
      </c>
      <c r="N21" s="18">
        <v>0</v>
      </c>
      <c r="O21" s="3" t="s">
        <v>249</v>
      </c>
      <c r="P21" s="15" t="s">
        <v>249</v>
      </c>
      <c r="R21" s="18">
        <v>0</v>
      </c>
      <c r="S21" s="3" t="s">
        <v>249</v>
      </c>
      <c r="T21" s="15" t="s">
        <v>249</v>
      </c>
      <c r="V21" s="18">
        <v>0</v>
      </c>
      <c r="W21" s="3" t="s">
        <v>249</v>
      </c>
      <c r="X21" s="15" t="s">
        <v>249</v>
      </c>
      <c r="Z21" s="18">
        <f>INDEX(Input!$C$21:$AL$25,MATCH('Residential Bills_Yr 1_avg'!$A21,Input!$A$21:$A$25,0),MATCH('Residential Bills_Yr 1_avg'!Z$13,Input!$C$20:$AL$20,0))</f>
        <v>0</v>
      </c>
      <c r="AA21" s="3" t="str">
        <f>IF(Input!L85="Tier 5",('Residential Bills_Yr 1_avg'!$B$7-'Residential Bills_Yr 1_avg'!AA$17-'Residential Bills_Yr 1_avg'!AA$18-'Residential Bills_Yr 1_avg'!AA$19-'Residential Bills_Yr 1_avg'!AA$20)," ")</f>
        <v xml:space="preserve"> </v>
      </c>
      <c r="AB21" s="15" t="str">
        <f t="shared" ref="AB21" si="1">IFERROR(Z21*AA21," ")</f>
        <v xml:space="preserve"> </v>
      </c>
      <c r="AD21" s="18">
        <v>0</v>
      </c>
      <c r="AE21" s="3" t="s">
        <v>249</v>
      </c>
      <c r="AF21" s="15" t="s">
        <v>249</v>
      </c>
      <c r="AH21" s="18">
        <v>0</v>
      </c>
      <c r="AI21" s="3" t="s">
        <v>249</v>
      </c>
      <c r="AJ21" s="15" t="s">
        <v>249</v>
      </c>
      <c r="AL21" s="18">
        <v>0</v>
      </c>
      <c r="AM21" s="3" t="s">
        <v>249</v>
      </c>
      <c r="AN21" s="15" t="s">
        <v>249</v>
      </c>
      <c r="AP21" s="18">
        <v>0</v>
      </c>
      <c r="AQ21" s="3" t="s">
        <v>249</v>
      </c>
      <c r="AR21" s="15" t="s">
        <v>249</v>
      </c>
      <c r="AS21" s="7"/>
      <c r="AT21" s="18">
        <v>0</v>
      </c>
      <c r="AU21" s="3" t="s">
        <v>249</v>
      </c>
      <c r="AV21" s="15" t="s">
        <v>249</v>
      </c>
    </row>
    <row r="22" spans="1:48">
      <c r="A22" t="s">
        <v>107</v>
      </c>
      <c r="B22" s="14"/>
      <c r="C22" s="3">
        <f>SUM(C17:C21)</f>
        <v>10</v>
      </c>
      <c r="D22" s="19">
        <f>SUM(D17:D21)+D14</f>
        <v>60.730000000000004</v>
      </c>
      <c r="F22" s="14"/>
      <c r="G22" s="3">
        <v>10</v>
      </c>
      <c r="H22" s="19">
        <v>60.730000000000004</v>
      </c>
      <c r="J22" s="14"/>
      <c r="K22" s="3">
        <v>10</v>
      </c>
      <c r="L22" s="19">
        <v>60.730000000000004</v>
      </c>
      <c r="N22" s="14"/>
      <c r="O22" s="3">
        <v>10</v>
      </c>
      <c r="P22" s="19">
        <v>60.730000000000004</v>
      </c>
      <c r="R22" s="14"/>
      <c r="S22" s="3">
        <v>10</v>
      </c>
      <c r="T22" s="19">
        <v>60.730000000000004</v>
      </c>
      <c r="V22" s="14"/>
      <c r="W22" s="3">
        <v>10</v>
      </c>
      <c r="X22" s="19">
        <v>60.730000000000004</v>
      </c>
      <c r="Z22" s="14"/>
      <c r="AA22" s="3">
        <f>SUM(AA17:AA21)</f>
        <v>10</v>
      </c>
      <c r="AB22" s="19">
        <f>SUM(AB17:AB21)+AB14</f>
        <v>62.089999999999996</v>
      </c>
      <c r="AD22" s="14"/>
      <c r="AE22" s="3">
        <v>10</v>
      </c>
      <c r="AF22" s="19">
        <v>62.089999999999996</v>
      </c>
      <c r="AH22" s="14"/>
      <c r="AI22" s="3">
        <v>10</v>
      </c>
      <c r="AJ22" s="19">
        <v>62.089999999999996</v>
      </c>
      <c r="AL22" s="14"/>
      <c r="AM22" s="3">
        <v>10</v>
      </c>
      <c r="AN22" s="19">
        <v>62.089999999999996</v>
      </c>
      <c r="AP22" s="14"/>
      <c r="AQ22" s="3">
        <v>10</v>
      </c>
      <c r="AR22" s="19">
        <v>62.089999999999996</v>
      </c>
      <c r="AS22" s="47"/>
      <c r="AT22" s="14"/>
      <c r="AU22" s="3">
        <v>10</v>
      </c>
      <c r="AV22" s="19">
        <v>62.089999999999996</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178</v>
      </c>
      <c r="B24" s="17" t="s">
        <v>65</v>
      </c>
      <c r="C24" s="144" t="s">
        <v>67</v>
      </c>
      <c r="D24" s="145" t="s">
        <v>246</v>
      </c>
      <c r="F24" s="17" t="s">
        <v>65</v>
      </c>
      <c r="G24" s="144" t="s">
        <v>67</v>
      </c>
      <c r="H24" s="145" t="s">
        <v>246</v>
      </c>
      <c r="J24" s="17" t="s">
        <v>65</v>
      </c>
      <c r="K24" s="144" t="s">
        <v>67</v>
      </c>
      <c r="L24" s="145" t="s">
        <v>246</v>
      </c>
      <c r="N24" s="17" t="s">
        <v>65</v>
      </c>
      <c r="O24" s="144" t="s">
        <v>67</v>
      </c>
      <c r="P24" s="145" t="s">
        <v>246</v>
      </c>
      <c r="R24" s="17" t="s">
        <v>65</v>
      </c>
      <c r="S24" s="144" t="s">
        <v>67</v>
      </c>
      <c r="T24" s="145" t="s">
        <v>246</v>
      </c>
      <c r="V24" s="17" t="s">
        <v>65</v>
      </c>
      <c r="W24" s="144" t="s">
        <v>67</v>
      </c>
      <c r="X24" s="145" t="s">
        <v>246</v>
      </c>
      <c r="Z24" s="17" t="s">
        <v>65</v>
      </c>
      <c r="AA24" s="144" t="s">
        <v>67</v>
      </c>
      <c r="AB24" s="145" t="s">
        <v>246</v>
      </c>
      <c r="AD24" s="17" t="s">
        <v>65</v>
      </c>
      <c r="AE24" s="144" t="s">
        <v>67</v>
      </c>
      <c r="AF24" s="145" t="s">
        <v>246</v>
      </c>
      <c r="AH24" s="17" t="s">
        <v>65</v>
      </c>
      <c r="AI24" s="144" t="s">
        <v>67</v>
      </c>
      <c r="AJ24" s="145" t="s">
        <v>246</v>
      </c>
      <c r="AL24" s="17" t="s">
        <v>65</v>
      </c>
      <c r="AM24" s="144" t="s">
        <v>67</v>
      </c>
      <c r="AN24" s="145" t="s">
        <v>246</v>
      </c>
      <c r="AP24" s="17" t="s">
        <v>65</v>
      </c>
      <c r="AQ24" s="144" t="s">
        <v>67</v>
      </c>
      <c r="AR24" s="145" t="s">
        <v>246</v>
      </c>
      <c r="AS24" s="144"/>
      <c r="AT24" s="17" t="s">
        <v>65</v>
      </c>
      <c r="AU24" s="144" t="s">
        <v>67</v>
      </c>
      <c r="AV24" s="145" t="s">
        <v>246</v>
      </c>
    </row>
    <row r="25" spans="1:48">
      <c r="A25" t="str">
        <f>IF($B$9="No",Input!A46,"CAP Discount")</f>
        <v>CAP</v>
      </c>
      <c r="B25" s="131">
        <f>INDEX(Input!$C$46:$AM$58,MATCH($A25,Input!$A$46:$A$58,0),MATCH(B$13,Input!$C$45:$AM$45,0))</f>
        <v>0.1208</v>
      </c>
      <c r="C25" s="23">
        <f>IF(VLOOKUP($A25,Input!$A$46:$B$58,2,FALSE)="Percentage",D$22,IF(VLOOKUP($A25,Input!$A$46:$B$58,2,FALSE)="Fixed","Fixed",(C$22)))</f>
        <v>10</v>
      </c>
      <c r="D25" s="15">
        <f t="shared" ref="D25:D37" si="2">ROUND(IF(C25="Fixed",B25,(B25*C25)),2)</f>
        <v>1.21</v>
      </c>
      <c r="F25" s="131">
        <v>0.1208</v>
      </c>
      <c r="G25" s="23">
        <v>10</v>
      </c>
      <c r="H25" s="15">
        <v>1.21</v>
      </c>
      <c r="J25" s="131">
        <v>0.1208</v>
      </c>
      <c r="K25" s="23">
        <v>10</v>
      </c>
      <c r="L25" s="15">
        <v>1.21</v>
      </c>
      <c r="N25" s="131">
        <v>0.1208</v>
      </c>
      <c r="O25" s="23">
        <v>10</v>
      </c>
      <c r="P25" s="15">
        <v>1.21</v>
      </c>
      <c r="R25" s="131">
        <v>0.1208</v>
      </c>
      <c r="S25" s="23">
        <v>10</v>
      </c>
      <c r="T25" s="15">
        <v>1.21</v>
      </c>
      <c r="V25" s="131">
        <v>0.1208</v>
      </c>
      <c r="W25" s="23">
        <v>10</v>
      </c>
      <c r="X25" s="15">
        <v>1.21</v>
      </c>
      <c r="Z25" s="131">
        <f>INDEX(Input!$C$46:$AM$58,MATCH($A25,Input!$A$46:$A$58,0),MATCH(Z$13,Input!$C$45:$AM$45,0))</f>
        <v>0.1208</v>
      </c>
      <c r="AA25" s="23">
        <f>IF(VLOOKUP($A25,Input!$A$46:$B$58,2,FALSE)="Percentage",AB$22,IF(VLOOKUP($A25,Input!$A$46:$B$58,2,FALSE)="Fixed","Fixed",(AA$22)))</f>
        <v>10</v>
      </c>
      <c r="AB25" s="15">
        <f t="shared" ref="AB25:AB37" si="3">ROUND(IF(AA25="Fixed",Z25,(Z25*AA25)),2)</f>
        <v>1.21</v>
      </c>
      <c r="AD25" s="131">
        <v>0.1208</v>
      </c>
      <c r="AE25" s="23">
        <v>10</v>
      </c>
      <c r="AF25" s="15">
        <v>1.21</v>
      </c>
      <c r="AH25" s="131">
        <v>0.1208</v>
      </c>
      <c r="AI25" s="23">
        <v>10</v>
      </c>
      <c r="AJ25" s="15">
        <v>1.21</v>
      </c>
      <c r="AL25" s="131">
        <v>0.1208</v>
      </c>
      <c r="AM25" s="23">
        <v>10</v>
      </c>
      <c r="AN25" s="15">
        <v>1.21</v>
      </c>
      <c r="AP25" s="131">
        <v>0.1208</v>
      </c>
      <c r="AQ25" s="23">
        <v>10</v>
      </c>
      <c r="AR25" s="15">
        <v>1.21</v>
      </c>
      <c r="AT25" s="131">
        <v>0.1208</v>
      </c>
      <c r="AU25" s="23">
        <v>10</v>
      </c>
      <c r="AV25" s="15">
        <v>1.21</v>
      </c>
    </row>
    <row r="26" spans="1:48">
      <c r="A26" t="str">
        <f>Input!A47</f>
        <v>WRAM/MCBA</v>
      </c>
      <c r="B26" s="131">
        <f>INDEX(Input!$C$46:$AM$58,MATCH($A26,Input!$A$46:$A$58,0),MATCH(B$13,Input!$C$45:$AM$45,0))</f>
        <v>0</v>
      </c>
      <c r="C26" s="23">
        <v>0</v>
      </c>
      <c r="D26" s="15">
        <f t="shared" si="2"/>
        <v>0</v>
      </c>
      <c r="F26" s="131">
        <v>0</v>
      </c>
      <c r="G26" s="23">
        <v>0</v>
      </c>
      <c r="H26" s="15">
        <v>0</v>
      </c>
      <c r="J26" s="131">
        <v>0</v>
      </c>
      <c r="K26" s="23">
        <v>0</v>
      </c>
      <c r="L26" s="15">
        <v>0</v>
      </c>
      <c r="N26" s="131">
        <v>0</v>
      </c>
      <c r="O26" s="23">
        <v>0</v>
      </c>
      <c r="P26" s="15">
        <v>0</v>
      </c>
      <c r="R26" s="131">
        <v>0</v>
      </c>
      <c r="S26" s="23">
        <v>0</v>
      </c>
      <c r="T26" s="15">
        <v>0</v>
      </c>
      <c r="V26" s="131">
        <v>0</v>
      </c>
      <c r="W26" s="23">
        <v>0</v>
      </c>
      <c r="X26" s="15">
        <v>0</v>
      </c>
      <c r="Z26" s="131">
        <f>INDEX(Input!$C$46:$AM$58,MATCH($A26,Input!$A$46:$A$58,0),MATCH(Z$13,Input!$C$45:$AM$45,0))</f>
        <v>0</v>
      </c>
      <c r="AA26" s="23">
        <v>0</v>
      </c>
      <c r="AB26" s="15">
        <f t="shared" si="3"/>
        <v>0</v>
      </c>
      <c r="AD26" s="131">
        <v>0</v>
      </c>
      <c r="AE26" s="23">
        <v>0</v>
      </c>
      <c r="AF26" s="15">
        <v>0</v>
      </c>
      <c r="AH26" s="131">
        <v>0</v>
      </c>
      <c r="AI26" s="23">
        <v>0</v>
      </c>
      <c r="AJ26" s="15">
        <v>0</v>
      </c>
      <c r="AL26" s="131">
        <v>0</v>
      </c>
      <c r="AM26" s="23">
        <v>0</v>
      </c>
      <c r="AN26" s="15">
        <v>0</v>
      </c>
      <c r="AP26" s="131">
        <v>0</v>
      </c>
      <c r="AQ26" s="23">
        <v>0</v>
      </c>
      <c r="AR26" s="15">
        <v>0</v>
      </c>
      <c r="AT26" s="131">
        <v>0</v>
      </c>
      <c r="AU26" s="23">
        <v>0</v>
      </c>
      <c r="AV26" s="15">
        <v>0</v>
      </c>
    </row>
    <row r="27" spans="1:48">
      <c r="A27" t="str">
        <f>Input!A48</f>
        <v>RSF</v>
      </c>
      <c r="B27" s="131">
        <f>INDEX(Input!$C$46:$AM$58,MATCH($A27,Input!$A$46:$A$58,0),MATCH(B$13,Input!$C$45:$AM$45,0))</f>
        <v>0</v>
      </c>
      <c r="C27" s="23">
        <v>0</v>
      </c>
      <c r="D27" s="15">
        <f t="shared" si="2"/>
        <v>0</v>
      </c>
      <c r="F27" s="131">
        <v>0</v>
      </c>
      <c r="G27" s="23">
        <v>0</v>
      </c>
      <c r="H27" s="15">
        <v>0</v>
      </c>
      <c r="J27" s="131">
        <v>0</v>
      </c>
      <c r="K27" s="23">
        <v>0</v>
      </c>
      <c r="L27" s="15">
        <v>0</v>
      </c>
      <c r="N27" s="131">
        <v>0</v>
      </c>
      <c r="O27" s="23">
        <v>0</v>
      </c>
      <c r="P27" s="15">
        <v>0</v>
      </c>
      <c r="R27" s="131">
        <v>0</v>
      </c>
      <c r="S27" s="23">
        <v>0</v>
      </c>
      <c r="T27" s="15">
        <v>0</v>
      </c>
      <c r="V27" s="131">
        <v>0</v>
      </c>
      <c r="W27" s="23">
        <v>0</v>
      </c>
      <c r="X27" s="15">
        <v>0</v>
      </c>
      <c r="Z27" s="131">
        <f>INDEX(Input!$C$46:$AM$58,MATCH($A27,Input!$A$46:$A$58,0),MATCH(Z$13,Input!$C$45:$AM$45,0))</f>
        <v>0</v>
      </c>
      <c r="AA27" s="23">
        <v>0</v>
      </c>
      <c r="AB27" s="15">
        <f t="shared" si="3"/>
        <v>0</v>
      </c>
      <c r="AD27" s="131">
        <v>0</v>
      </c>
      <c r="AE27" s="23">
        <v>0</v>
      </c>
      <c r="AF27" s="15">
        <v>0</v>
      </c>
      <c r="AH27" s="131">
        <v>0</v>
      </c>
      <c r="AI27" s="23">
        <v>0</v>
      </c>
      <c r="AJ27" s="15">
        <v>0</v>
      </c>
      <c r="AL27" s="131">
        <v>0</v>
      </c>
      <c r="AM27" s="23">
        <v>0</v>
      </c>
      <c r="AN27" s="15">
        <v>0</v>
      </c>
      <c r="AP27" s="131">
        <v>0</v>
      </c>
      <c r="AQ27" s="23">
        <v>0</v>
      </c>
      <c r="AR27" s="15">
        <v>0</v>
      </c>
      <c r="AT27" s="131">
        <v>0</v>
      </c>
      <c r="AU27" s="23">
        <v>0</v>
      </c>
      <c r="AV27" s="15">
        <v>0</v>
      </c>
    </row>
    <row r="28" spans="1:48">
      <c r="A28" t="str">
        <f>Input!A49</f>
        <v>CoC &amp; TCJA</v>
      </c>
      <c r="B28" s="131">
        <f>INDEX(Input!$C$46:$AM$58,MATCH($A28,Input!$A$46:$A$58,0),MATCH(B$13,Input!$C$45:$AM$45,0))</f>
        <v>0</v>
      </c>
      <c r="C28" s="23">
        <v>0</v>
      </c>
      <c r="D28" s="15">
        <f t="shared" si="2"/>
        <v>0</v>
      </c>
      <c r="F28" s="131">
        <v>0</v>
      </c>
      <c r="G28" s="23">
        <v>0</v>
      </c>
      <c r="H28" s="15">
        <v>0</v>
      </c>
      <c r="J28" s="131">
        <v>0</v>
      </c>
      <c r="K28" s="23">
        <v>0</v>
      </c>
      <c r="L28" s="15">
        <v>0</v>
      </c>
      <c r="N28" s="131">
        <v>0</v>
      </c>
      <c r="O28" s="23">
        <v>0</v>
      </c>
      <c r="P28" s="15">
        <v>0</v>
      </c>
      <c r="R28" s="131">
        <v>0</v>
      </c>
      <c r="S28" s="23">
        <v>0</v>
      </c>
      <c r="T28" s="15">
        <v>0</v>
      </c>
      <c r="V28" s="131">
        <v>0</v>
      </c>
      <c r="W28" s="23">
        <v>0</v>
      </c>
      <c r="X28" s="15">
        <v>0</v>
      </c>
      <c r="Z28" s="131">
        <f>INDEX(Input!$C$46:$AM$58,MATCH($A28,Input!$A$46:$A$58,0),MATCH(Z$13,Input!$C$45:$AM$45,0))</f>
        <v>0</v>
      </c>
      <c r="AA28" s="23">
        <v>0</v>
      </c>
      <c r="AB28" s="15">
        <f t="shared" si="3"/>
        <v>0</v>
      </c>
      <c r="AD28" s="131">
        <v>0</v>
      </c>
      <c r="AE28" s="23">
        <v>0</v>
      </c>
      <c r="AF28" s="15">
        <v>0</v>
      </c>
      <c r="AH28" s="131">
        <v>0</v>
      </c>
      <c r="AI28" s="23">
        <v>0</v>
      </c>
      <c r="AJ28" s="15">
        <v>0</v>
      </c>
      <c r="AL28" s="131">
        <v>0</v>
      </c>
      <c r="AM28" s="23">
        <v>0</v>
      </c>
      <c r="AN28" s="15">
        <v>0</v>
      </c>
      <c r="AP28" s="131">
        <v>0</v>
      </c>
      <c r="AQ28" s="23">
        <v>0</v>
      </c>
      <c r="AR28" s="15">
        <v>0</v>
      </c>
      <c r="AT28" s="131">
        <v>0</v>
      </c>
      <c r="AU28" s="23">
        <v>0</v>
      </c>
      <c r="AV28" s="15">
        <v>0</v>
      </c>
    </row>
    <row r="29" spans="1:48">
      <c r="A29" t="str">
        <f>Input!A50</f>
        <v>DRMA Surcharge</v>
      </c>
      <c r="B29" s="131">
        <f>INDEX(Input!$C$46:$AM$58,MATCH($A29,Input!$A$46:$A$58,0),MATCH(B$13,Input!$C$45:$AM$45,0))</f>
        <v>0</v>
      </c>
      <c r="C29" s="23">
        <v>0</v>
      </c>
      <c r="D29" s="15">
        <f t="shared" si="2"/>
        <v>0</v>
      </c>
      <c r="F29" s="131">
        <v>0</v>
      </c>
      <c r="G29" s="23">
        <v>0</v>
      </c>
      <c r="H29" s="15">
        <v>0</v>
      </c>
      <c r="J29" s="131">
        <v>0</v>
      </c>
      <c r="K29" s="23">
        <v>0</v>
      </c>
      <c r="L29" s="15">
        <v>0</v>
      </c>
      <c r="N29" s="131">
        <v>0</v>
      </c>
      <c r="O29" s="23">
        <v>0</v>
      </c>
      <c r="P29" s="15">
        <v>0</v>
      </c>
      <c r="R29" s="131">
        <v>0</v>
      </c>
      <c r="S29" s="23">
        <v>0</v>
      </c>
      <c r="T29" s="15">
        <v>0</v>
      </c>
      <c r="V29" s="131">
        <v>0</v>
      </c>
      <c r="W29" s="23">
        <v>0</v>
      </c>
      <c r="X29" s="15">
        <v>0</v>
      </c>
      <c r="Z29" s="131">
        <f>INDEX(Input!$C$46:$AM$58,MATCH($A29,Input!$A$46:$A$58,0),MATCH(Z$13,Input!$C$45:$AM$45,0))</f>
        <v>0</v>
      </c>
      <c r="AA29" s="23">
        <v>0</v>
      </c>
      <c r="AB29" s="15">
        <f t="shared" si="3"/>
        <v>0</v>
      </c>
      <c r="AD29" s="131">
        <v>0</v>
      </c>
      <c r="AE29" s="23">
        <v>0</v>
      </c>
      <c r="AF29" s="15">
        <v>0</v>
      </c>
      <c r="AH29" s="131">
        <v>0</v>
      </c>
      <c r="AI29" s="23">
        <v>0</v>
      </c>
      <c r="AJ29" s="15">
        <v>0</v>
      </c>
      <c r="AL29" s="131">
        <v>0</v>
      </c>
      <c r="AM29" s="23">
        <v>0</v>
      </c>
      <c r="AN29" s="15">
        <v>0</v>
      </c>
      <c r="AP29" s="131">
        <v>0</v>
      </c>
      <c r="AQ29" s="23">
        <v>0</v>
      </c>
      <c r="AR29" s="15">
        <v>0</v>
      </c>
      <c r="AT29" s="131">
        <v>0</v>
      </c>
      <c r="AU29" s="23">
        <v>0</v>
      </c>
      <c r="AV29" s="15">
        <v>0</v>
      </c>
    </row>
    <row r="30" spans="1:48">
      <c r="A30" t="str">
        <f>Input!A51</f>
        <v>Conservation Refund</v>
      </c>
      <c r="B30" s="131">
        <f>INDEX(Input!$C$46:$AM$58,MATCH($A30,Input!$A$46:$A$58,0),MATCH(B$13,Input!$C$45:$AM$45,0))</f>
        <v>0</v>
      </c>
      <c r="C30" s="23">
        <v>0</v>
      </c>
      <c r="D30" s="15">
        <f t="shared" si="2"/>
        <v>0</v>
      </c>
      <c r="F30" s="131">
        <v>0</v>
      </c>
      <c r="G30" s="23">
        <v>0</v>
      </c>
      <c r="H30" s="15">
        <v>0</v>
      </c>
      <c r="J30" s="131">
        <v>0</v>
      </c>
      <c r="K30" s="23">
        <v>0</v>
      </c>
      <c r="L30" s="15">
        <v>0</v>
      </c>
      <c r="N30" s="131">
        <v>0</v>
      </c>
      <c r="O30" s="23">
        <v>0</v>
      </c>
      <c r="P30" s="15">
        <v>0</v>
      </c>
      <c r="R30" s="131">
        <v>0</v>
      </c>
      <c r="S30" s="23">
        <v>0</v>
      </c>
      <c r="T30" s="15">
        <v>0</v>
      </c>
      <c r="V30" s="131">
        <v>0</v>
      </c>
      <c r="W30" s="23">
        <v>0</v>
      </c>
      <c r="X30" s="15">
        <v>0</v>
      </c>
      <c r="Z30" s="131">
        <f>INDEX(Input!$C$46:$AM$58,MATCH($A30,Input!$A$46:$A$58,0),MATCH(Z$13,Input!$C$45:$AM$45,0))</f>
        <v>0</v>
      </c>
      <c r="AA30" s="23">
        <v>0</v>
      </c>
      <c r="AB30" s="15">
        <f t="shared" si="3"/>
        <v>0</v>
      </c>
      <c r="AD30" s="131">
        <v>0</v>
      </c>
      <c r="AE30" s="23">
        <v>0</v>
      </c>
      <c r="AF30" s="15">
        <v>0</v>
      </c>
      <c r="AH30" s="131">
        <v>0</v>
      </c>
      <c r="AI30" s="23">
        <v>0</v>
      </c>
      <c r="AJ30" s="15">
        <v>0</v>
      </c>
      <c r="AL30" s="131">
        <v>0</v>
      </c>
      <c r="AM30" s="23">
        <v>0</v>
      </c>
      <c r="AN30" s="15">
        <v>0</v>
      </c>
      <c r="AP30" s="131">
        <v>0</v>
      </c>
      <c r="AQ30" s="23">
        <v>0</v>
      </c>
      <c r="AR30" s="15">
        <v>0</v>
      </c>
      <c r="AT30" s="131">
        <v>0</v>
      </c>
      <c r="AU30" s="23">
        <v>0</v>
      </c>
      <c r="AV30" s="15">
        <v>0</v>
      </c>
    </row>
    <row r="31" spans="1:48">
      <c r="A31" t="str">
        <f>Input!A52</f>
        <v>General BA</v>
      </c>
      <c r="B31" s="131">
        <f>INDEX(Input!$C$46:$AM$58,MATCH($A31,Input!$A$46:$A$58,0),MATCH(B$13,Input!$C$45:$AM$45,0))</f>
        <v>0</v>
      </c>
      <c r="C31" s="23">
        <v>0</v>
      </c>
      <c r="D31" s="15">
        <f t="shared" si="2"/>
        <v>0</v>
      </c>
      <c r="F31" s="131">
        <v>0</v>
      </c>
      <c r="G31" s="23">
        <v>0</v>
      </c>
      <c r="H31" s="15">
        <v>0</v>
      </c>
      <c r="J31" s="131">
        <v>0</v>
      </c>
      <c r="K31" s="23">
        <v>0</v>
      </c>
      <c r="L31" s="15">
        <v>0</v>
      </c>
      <c r="N31" s="131">
        <v>0</v>
      </c>
      <c r="O31" s="23">
        <v>0</v>
      </c>
      <c r="P31" s="15">
        <v>0</v>
      </c>
      <c r="R31" s="131">
        <v>0</v>
      </c>
      <c r="S31" s="23">
        <v>0</v>
      </c>
      <c r="T31" s="15">
        <v>0</v>
      </c>
      <c r="V31" s="131">
        <v>0</v>
      </c>
      <c r="W31" s="23">
        <v>0</v>
      </c>
      <c r="X31" s="15">
        <v>0</v>
      </c>
      <c r="Z31" s="131">
        <f>INDEX(Input!$C$46:$AM$58,MATCH($A31,Input!$A$46:$A$58,0),MATCH(Z$13,Input!$C$45:$AM$45,0))</f>
        <v>0</v>
      </c>
      <c r="AA31" s="23">
        <v>0</v>
      </c>
      <c r="AB31" s="15">
        <f t="shared" si="3"/>
        <v>0</v>
      </c>
      <c r="AD31" s="131">
        <v>0</v>
      </c>
      <c r="AE31" s="23">
        <v>0</v>
      </c>
      <c r="AF31" s="15">
        <v>0</v>
      </c>
      <c r="AH31" s="131">
        <v>0</v>
      </c>
      <c r="AI31" s="23">
        <v>0</v>
      </c>
      <c r="AJ31" s="15">
        <v>0</v>
      </c>
      <c r="AL31" s="131">
        <v>0</v>
      </c>
      <c r="AM31" s="23">
        <v>0</v>
      </c>
      <c r="AN31" s="15">
        <v>0</v>
      </c>
      <c r="AP31" s="131">
        <v>0</v>
      </c>
      <c r="AQ31" s="23">
        <v>0</v>
      </c>
      <c r="AR31" s="15">
        <v>0</v>
      </c>
      <c r="AT31" s="131">
        <v>0</v>
      </c>
      <c r="AU31" s="23">
        <v>0</v>
      </c>
      <c r="AV31" s="15">
        <v>0</v>
      </c>
    </row>
    <row r="32" spans="1:48">
      <c r="A32" t="str">
        <f>Input!A53</f>
        <v>IRMA True-Up</v>
      </c>
      <c r="B32" s="131">
        <f>INDEX(Input!$C$46:$AM$58,MATCH($A32,Input!$A$46:$A$58,0),MATCH(B$13,Input!$C$45:$AM$45,0))</f>
        <v>0</v>
      </c>
      <c r="C32" s="23">
        <v>0</v>
      </c>
      <c r="D32" s="15">
        <f t="shared" si="2"/>
        <v>0</v>
      </c>
      <c r="F32" s="131">
        <v>0</v>
      </c>
      <c r="G32" s="23">
        <v>0</v>
      </c>
      <c r="H32" s="15">
        <v>0</v>
      </c>
      <c r="J32" s="131">
        <v>0</v>
      </c>
      <c r="K32" s="23">
        <v>0</v>
      </c>
      <c r="L32" s="15">
        <v>0</v>
      </c>
      <c r="N32" s="131">
        <v>0</v>
      </c>
      <c r="O32" s="23">
        <v>0</v>
      </c>
      <c r="P32" s="15">
        <v>0</v>
      </c>
      <c r="R32" s="131">
        <v>0</v>
      </c>
      <c r="S32" s="23">
        <v>0</v>
      </c>
      <c r="T32" s="15">
        <v>0</v>
      </c>
      <c r="V32" s="131">
        <v>0</v>
      </c>
      <c r="W32" s="23">
        <v>0</v>
      </c>
      <c r="X32" s="15">
        <v>0</v>
      </c>
      <c r="Z32" s="131">
        <f>INDEX(Input!$C$46:$AM$58,MATCH($A32,Input!$A$46:$A$58,0),MATCH(Z$13,Input!$C$45:$AM$45,0))</f>
        <v>0</v>
      </c>
      <c r="AA32" s="23">
        <v>0</v>
      </c>
      <c r="AB32" s="15">
        <f t="shared" si="3"/>
        <v>0</v>
      </c>
      <c r="AD32" s="131">
        <v>0</v>
      </c>
      <c r="AE32" s="23">
        <v>0</v>
      </c>
      <c r="AF32" s="15">
        <v>0</v>
      </c>
      <c r="AH32" s="131">
        <v>0</v>
      </c>
      <c r="AI32" s="23">
        <v>0</v>
      </c>
      <c r="AJ32" s="15">
        <v>0</v>
      </c>
      <c r="AL32" s="131">
        <v>0</v>
      </c>
      <c r="AM32" s="23">
        <v>0</v>
      </c>
      <c r="AN32" s="15">
        <v>0</v>
      </c>
      <c r="AP32" s="131">
        <v>0</v>
      </c>
      <c r="AQ32" s="23">
        <v>0</v>
      </c>
      <c r="AR32" s="15">
        <v>0</v>
      </c>
      <c r="AT32" s="131">
        <v>0</v>
      </c>
      <c r="AU32" s="23">
        <v>0</v>
      </c>
      <c r="AV32" s="15">
        <v>0</v>
      </c>
    </row>
    <row r="33" spans="1:48">
      <c r="A33" t="str">
        <f>Input!A54</f>
        <v>CAP Interim True-Up</v>
      </c>
      <c r="B33" s="131">
        <f>INDEX(Input!$C$46:$AM$58,MATCH($A33,Input!$A$46:$A$58,0),MATCH(B$13,Input!$C$45:$AM$45,0))</f>
        <v>0</v>
      </c>
      <c r="C33" s="23">
        <v>0</v>
      </c>
      <c r="D33" s="15">
        <f t="shared" si="2"/>
        <v>0</v>
      </c>
      <c r="F33" s="131">
        <v>0</v>
      </c>
      <c r="G33" s="23">
        <v>0</v>
      </c>
      <c r="H33" s="15">
        <v>0</v>
      </c>
      <c r="J33" s="131">
        <v>0</v>
      </c>
      <c r="K33" s="23">
        <v>0</v>
      </c>
      <c r="L33" s="15">
        <v>0</v>
      </c>
      <c r="N33" s="131">
        <v>0</v>
      </c>
      <c r="O33" s="23">
        <v>0</v>
      </c>
      <c r="P33" s="15">
        <v>0</v>
      </c>
      <c r="R33" s="131">
        <v>0</v>
      </c>
      <c r="S33" s="23">
        <v>0</v>
      </c>
      <c r="T33" s="15">
        <v>0</v>
      </c>
      <c r="V33" s="131">
        <v>0</v>
      </c>
      <c r="W33" s="23">
        <v>0</v>
      </c>
      <c r="X33" s="15">
        <v>0</v>
      </c>
      <c r="Z33" s="131">
        <f>INDEX(Input!$C$46:$AM$58,MATCH($A33,Input!$A$46:$A$58,0),MATCH(Z$13,Input!$C$45:$AM$45,0))</f>
        <v>0</v>
      </c>
      <c r="AA33" s="23">
        <v>0</v>
      </c>
      <c r="AB33" s="15">
        <f t="shared" si="3"/>
        <v>0</v>
      </c>
      <c r="AD33" s="131">
        <v>0</v>
      </c>
      <c r="AE33" s="23">
        <v>0</v>
      </c>
      <c r="AF33" s="15">
        <v>0</v>
      </c>
      <c r="AH33" s="131">
        <v>0</v>
      </c>
      <c r="AI33" s="23">
        <v>0</v>
      </c>
      <c r="AJ33" s="15">
        <v>0</v>
      </c>
      <c r="AL33" s="131">
        <v>0</v>
      </c>
      <c r="AM33" s="23">
        <v>0</v>
      </c>
      <c r="AN33" s="15">
        <v>0</v>
      </c>
      <c r="AP33" s="131">
        <v>0</v>
      </c>
      <c r="AQ33" s="23">
        <v>0</v>
      </c>
      <c r="AR33" s="15">
        <v>0</v>
      </c>
      <c r="AT33" s="131">
        <v>0</v>
      </c>
      <c r="AU33" s="23">
        <v>0</v>
      </c>
      <c r="AV33" s="15">
        <v>0</v>
      </c>
    </row>
    <row r="34" spans="1:48">
      <c r="A34" t="str">
        <f>Input!A55</f>
        <v>Pension Cost BA</v>
      </c>
      <c r="B34" s="131">
        <f>INDEX(Input!$C$46:$AM$58,MATCH($A34,Input!$A$46:$A$58,0),MATCH(B$13,Input!$C$45:$AM$45,0))</f>
        <v>0</v>
      </c>
      <c r="C34" s="23">
        <v>0</v>
      </c>
      <c r="D34" s="15">
        <f t="shared" si="2"/>
        <v>0</v>
      </c>
      <c r="F34" s="131">
        <v>0</v>
      </c>
      <c r="G34" s="23">
        <v>0</v>
      </c>
      <c r="H34" s="15">
        <v>0</v>
      </c>
      <c r="J34" s="131">
        <v>0</v>
      </c>
      <c r="K34" s="23">
        <v>0</v>
      </c>
      <c r="L34" s="15">
        <v>0</v>
      </c>
      <c r="N34" s="131">
        <v>0</v>
      </c>
      <c r="O34" s="23">
        <v>0</v>
      </c>
      <c r="P34" s="15">
        <v>0</v>
      </c>
      <c r="R34" s="131">
        <v>0</v>
      </c>
      <c r="S34" s="23">
        <v>0</v>
      </c>
      <c r="T34" s="15">
        <v>0</v>
      </c>
      <c r="V34" s="131">
        <v>0</v>
      </c>
      <c r="W34" s="23">
        <v>0</v>
      </c>
      <c r="X34" s="15">
        <v>0</v>
      </c>
      <c r="Z34" s="131">
        <f>INDEX(Input!$C$46:$AM$58,MATCH($A34,Input!$A$46:$A$58,0),MATCH(Z$13,Input!$C$45:$AM$45,0))</f>
        <v>0</v>
      </c>
      <c r="AA34" s="23">
        <v>0</v>
      </c>
      <c r="AB34" s="15">
        <f t="shared" si="3"/>
        <v>0</v>
      </c>
      <c r="AD34" s="131">
        <v>0</v>
      </c>
      <c r="AE34" s="23">
        <v>0</v>
      </c>
      <c r="AF34" s="15">
        <v>0</v>
      </c>
      <c r="AH34" s="131">
        <v>0</v>
      </c>
      <c r="AI34" s="23">
        <v>0</v>
      </c>
      <c r="AJ34" s="15">
        <v>0</v>
      </c>
      <c r="AL34" s="131">
        <v>0</v>
      </c>
      <c r="AM34" s="23">
        <v>0</v>
      </c>
      <c r="AN34" s="15">
        <v>0</v>
      </c>
      <c r="AP34" s="131">
        <v>0</v>
      </c>
      <c r="AQ34" s="23">
        <v>0</v>
      </c>
      <c r="AR34" s="15">
        <v>0</v>
      </c>
      <c r="AT34" s="131">
        <v>0</v>
      </c>
      <c r="AU34" s="23">
        <v>0</v>
      </c>
      <c r="AV34" s="15">
        <v>0</v>
      </c>
    </row>
    <row r="35" spans="1:48">
      <c r="A35" t="str">
        <f>Input!A56</f>
        <v>Healthcare Cost BA</v>
      </c>
      <c r="B35" s="131">
        <f>INDEX(Input!$C$46:$AM$58,MATCH($A35,Input!$A$46:$A$58,0),MATCH(B$13,Input!$C$45:$AM$45,0))</f>
        <v>0</v>
      </c>
      <c r="C35" s="23">
        <v>0</v>
      </c>
      <c r="D35" s="15">
        <f t="shared" si="2"/>
        <v>0</v>
      </c>
      <c r="F35" s="131">
        <v>0</v>
      </c>
      <c r="G35" s="23">
        <v>0</v>
      </c>
      <c r="H35" s="15">
        <v>0</v>
      </c>
      <c r="J35" s="131">
        <v>0</v>
      </c>
      <c r="K35" s="23">
        <v>0</v>
      </c>
      <c r="L35" s="15">
        <v>0</v>
      </c>
      <c r="N35" s="131">
        <v>0</v>
      </c>
      <c r="O35" s="23">
        <v>0</v>
      </c>
      <c r="P35" s="15">
        <v>0</v>
      </c>
      <c r="R35" s="131">
        <v>0</v>
      </c>
      <c r="S35" s="23">
        <v>0</v>
      </c>
      <c r="T35" s="15">
        <v>0</v>
      </c>
      <c r="V35" s="131">
        <v>0</v>
      </c>
      <c r="W35" s="23">
        <v>0</v>
      </c>
      <c r="X35" s="15">
        <v>0</v>
      </c>
      <c r="Z35" s="131">
        <f>INDEX(Input!$C$46:$AM$58,MATCH($A35,Input!$A$46:$A$58,0),MATCH(Z$13,Input!$C$45:$AM$45,0))</f>
        <v>0</v>
      </c>
      <c r="AA35" s="23">
        <v>0</v>
      </c>
      <c r="AB35" s="15">
        <f t="shared" si="3"/>
        <v>0</v>
      </c>
      <c r="AD35" s="131">
        <v>0</v>
      </c>
      <c r="AE35" s="23">
        <v>0</v>
      </c>
      <c r="AF35" s="15">
        <v>0</v>
      </c>
      <c r="AH35" s="131">
        <v>0</v>
      </c>
      <c r="AI35" s="23">
        <v>0</v>
      </c>
      <c r="AJ35" s="15">
        <v>0</v>
      </c>
      <c r="AL35" s="131">
        <v>0</v>
      </c>
      <c r="AM35" s="23">
        <v>0</v>
      </c>
      <c r="AN35" s="15">
        <v>0</v>
      </c>
      <c r="AP35" s="131">
        <v>0</v>
      </c>
      <c r="AQ35" s="23">
        <v>0</v>
      </c>
      <c r="AR35" s="15">
        <v>0</v>
      </c>
      <c r="AT35" s="131">
        <v>0</v>
      </c>
      <c r="AU35" s="23">
        <v>0</v>
      </c>
      <c r="AV35" s="15">
        <v>0</v>
      </c>
    </row>
    <row r="36" spans="1:48">
      <c r="A36" t="str">
        <f>Input!A57</f>
        <v>LIRA True Up</v>
      </c>
      <c r="B36" s="131">
        <f>INDEX(Input!$C$46:$AM$58,MATCH($A36,Input!$A$46:$A$58,0),MATCH(B$13,Input!$C$45:$AM$45,0))</f>
        <v>0</v>
      </c>
      <c r="C36" s="23">
        <v>0</v>
      </c>
      <c r="D36" s="15">
        <f t="shared" si="2"/>
        <v>0</v>
      </c>
      <c r="F36" s="131">
        <v>0</v>
      </c>
      <c r="G36" s="23">
        <v>0</v>
      </c>
      <c r="H36" s="15">
        <v>0</v>
      </c>
      <c r="J36" s="131">
        <v>0</v>
      </c>
      <c r="K36" s="23">
        <v>0</v>
      </c>
      <c r="L36" s="15">
        <v>0</v>
      </c>
      <c r="N36" s="131">
        <v>0</v>
      </c>
      <c r="O36" s="23">
        <v>0</v>
      </c>
      <c r="P36" s="15">
        <v>0</v>
      </c>
      <c r="R36" s="131">
        <v>0</v>
      </c>
      <c r="S36" s="23">
        <v>0</v>
      </c>
      <c r="T36" s="15">
        <v>0</v>
      </c>
      <c r="V36" s="131">
        <v>0</v>
      </c>
      <c r="W36" s="23">
        <v>0</v>
      </c>
      <c r="X36" s="15">
        <v>0</v>
      </c>
      <c r="Z36" s="131">
        <f>INDEX(Input!$C$46:$AM$58,MATCH($A36,Input!$A$46:$A$58,0),MATCH(Z$13,Input!$C$45:$AM$45,0))</f>
        <v>0</v>
      </c>
      <c r="AA36" s="23">
        <v>0</v>
      </c>
      <c r="AB36" s="15">
        <f t="shared" si="3"/>
        <v>0</v>
      </c>
      <c r="AD36" s="131">
        <v>0</v>
      </c>
      <c r="AE36" s="23">
        <v>0</v>
      </c>
      <c r="AF36" s="15">
        <v>0</v>
      </c>
      <c r="AH36" s="131">
        <v>0</v>
      </c>
      <c r="AI36" s="23">
        <v>0</v>
      </c>
      <c r="AJ36" s="15">
        <v>0</v>
      </c>
      <c r="AL36" s="131">
        <v>0</v>
      </c>
      <c r="AM36" s="23">
        <v>0</v>
      </c>
      <c r="AN36" s="15">
        <v>0</v>
      </c>
      <c r="AP36" s="131">
        <v>0</v>
      </c>
      <c r="AQ36" s="23">
        <v>0</v>
      </c>
      <c r="AR36" s="15">
        <v>0</v>
      </c>
      <c r="AT36" s="131">
        <v>0</v>
      </c>
      <c r="AU36" s="23">
        <v>0</v>
      </c>
      <c r="AV36" s="15">
        <v>0</v>
      </c>
    </row>
    <row r="37" spans="1:48">
      <c r="A37" t="str">
        <f>Input!A58</f>
        <v>Reserved</v>
      </c>
      <c r="B37" s="131">
        <f>INDEX(Input!$C$46:$AM$58,MATCH($A37,Input!$A$46:$A$58,0),MATCH(B$13,Input!$C$45:$AM$45,0))</f>
        <v>0</v>
      </c>
      <c r="C37" s="23">
        <v>0</v>
      </c>
      <c r="D37" s="15">
        <f t="shared" si="2"/>
        <v>0</v>
      </c>
      <c r="F37" s="131">
        <v>0</v>
      </c>
      <c r="G37" s="23">
        <v>0</v>
      </c>
      <c r="H37" s="15">
        <v>0</v>
      </c>
      <c r="J37" s="131">
        <v>0</v>
      </c>
      <c r="K37" s="23">
        <v>0</v>
      </c>
      <c r="L37" s="15">
        <v>0</v>
      </c>
      <c r="N37" s="131">
        <v>0</v>
      </c>
      <c r="O37" s="23">
        <v>0</v>
      </c>
      <c r="P37" s="15">
        <v>0</v>
      </c>
      <c r="R37" s="131">
        <v>0</v>
      </c>
      <c r="S37" s="23">
        <v>0</v>
      </c>
      <c r="T37" s="15">
        <v>0</v>
      </c>
      <c r="V37" s="131">
        <v>0</v>
      </c>
      <c r="W37" s="23">
        <v>0</v>
      </c>
      <c r="X37" s="15">
        <v>0</v>
      </c>
      <c r="Z37" s="131">
        <f>INDEX(Input!$C$46:$AM$58,MATCH($A37,Input!$A$46:$A$58,0),MATCH(Z$13,Input!$C$45:$AM$45,0))</f>
        <v>0</v>
      </c>
      <c r="AA37" s="23">
        <v>0</v>
      </c>
      <c r="AB37" s="15">
        <f t="shared" si="3"/>
        <v>0</v>
      </c>
      <c r="AD37" s="131">
        <v>0</v>
      </c>
      <c r="AE37" s="23">
        <v>0</v>
      </c>
      <c r="AF37" s="15">
        <v>0</v>
      </c>
      <c r="AH37" s="131">
        <v>0</v>
      </c>
      <c r="AI37" s="23">
        <v>0</v>
      </c>
      <c r="AJ37" s="15">
        <v>0</v>
      </c>
      <c r="AL37" s="131">
        <v>0</v>
      </c>
      <c r="AM37" s="23">
        <v>0</v>
      </c>
      <c r="AN37" s="15">
        <v>0</v>
      </c>
      <c r="AP37" s="131">
        <v>0</v>
      </c>
      <c r="AQ37" s="23">
        <v>0</v>
      </c>
      <c r="AR37" s="15">
        <v>0</v>
      </c>
      <c r="AT37" s="131">
        <v>0</v>
      </c>
      <c r="AU37" s="23">
        <v>0</v>
      </c>
      <c r="AV37" s="15">
        <v>0</v>
      </c>
    </row>
    <row r="38" spans="1:48">
      <c r="A38" t="s">
        <v>107</v>
      </c>
      <c r="B38" s="14"/>
      <c r="C38" s="23">
        <v>60.73</v>
      </c>
      <c r="D38" s="19">
        <f>SUM(D25:D37)</f>
        <v>1.21</v>
      </c>
      <c r="F38" s="14"/>
      <c r="G38" s="23">
        <v>60.73</v>
      </c>
      <c r="H38" s="19">
        <v>1.21</v>
      </c>
      <c r="J38" s="14"/>
      <c r="K38" s="23">
        <v>60.73</v>
      </c>
      <c r="L38" s="19">
        <v>1.21</v>
      </c>
      <c r="N38" s="14"/>
      <c r="O38" s="23">
        <v>60.73</v>
      </c>
      <c r="P38" s="19">
        <v>1.21</v>
      </c>
      <c r="R38" s="14"/>
      <c r="S38" s="23">
        <v>60.73</v>
      </c>
      <c r="T38" s="19">
        <v>1.21</v>
      </c>
      <c r="V38" s="14"/>
      <c r="W38" s="23">
        <v>60.73</v>
      </c>
      <c r="X38" s="19">
        <v>1.21</v>
      </c>
      <c r="Z38" s="14"/>
      <c r="AA38" s="23">
        <v>62.09</v>
      </c>
      <c r="AB38" s="19">
        <f>SUM(AB25:AB37)</f>
        <v>1.21</v>
      </c>
      <c r="AD38" s="14"/>
      <c r="AE38" s="23">
        <v>62.09</v>
      </c>
      <c r="AF38" s="19">
        <v>1.21</v>
      </c>
      <c r="AH38" s="14"/>
      <c r="AI38" s="23">
        <v>62.09</v>
      </c>
      <c r="AJ38" s="19">
        <v>1.21</v>
      </c>
      <c r="AL38" s="14"/>
      <c r="AM38" s="23">
        <v>62.09</v>
      </c>
      <c r="AN38" s="19">
        <v>1.21</v>
      </c>
      <c r="AP38" s="14"/>
      <c r="AQ38" s="23">
        <v>62.09</v>
      </c>
      <c r="AR38" s="19">
        <v>1.21</v>
      </c>
      <c r="AS38" s="47"/>
      <c r="AT38" s="14"/>
      <c r="AU38" s="23">
        <v>62.09</v>
      </c>
      <c r="AV38" s="19">
        <v>1.21</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196</v>
      </c>
      <c r="B40" s="17" t="s">
        <v>65</v>
      </c>
      <c r="C40" s="144" t="s">
        <v>247</v>
      </c>
      <c r="D40" s="145" t="s">
        <v>246</v>
      </c>
      <c r="F40" s="17" t="s">
        <v>65</v>
      </c>
      <c r="G40" s="144" t="s">
        <v>247</v>
      </c>
      <c r="H40" s="145" t="s">
        <v>246</v>
      </c>
      <c r="J40" s="17" t="s">
        <v>65</v>
      </c>
      <c r="K40" s="144" t="s">
        <v>247</v>
      </c>
      <c r="L40" s="145" t="s">
        <v>246</v>
      </c>
      <c r="N40" s="17" t="s">
        <v>65</v>
      </c>
      <c r="O40" s="144" t="s">
        <v>247</v>
      </c>
      <c r="P40" s="145" t="s">
        <v>246</v>
      </c>
      <c r="R40" s="17" t="s">
        <v>65</v>
      </c>
      <c r="S40" s="144" t="s">
        <v>247</v>
      </c>
      <c r="T40" s="145" t="s">
        <v>246</v>
      </c>
      <c r="V40" s="17" t="s">
        <v>65</v>
      </c>
      <c r="W40" s="144" t="s">
        <v>247</v>
      </c>
      <c r="X40" s="145" t="s">
        <v>246</v>
      </c>
      <c r="Z40" s="17" t="s">
        <v>65</v>
      </c>
      <c r="AA40" s="144" t="s">
        <v>247</v>
      </c>
      <c r="AB40" s="145" t="s">
        <v>246</v>
      </c>
      <c r="AD40" s="17" t="s">
        <v>65</v>
      </c>
      <c r="AE40" s="144" t="s">
        <v>247</v>
      </c>
      <c r="AF40" s="145" t="s">
        <v>246</v>
      </c>
      <c r="AH40" s="17" t="s">
        <v>65</v>
      </c>
      <c r="AI40" s="144" t="s">
        <v>247</v>
      </c>
      <c r="AJ40" s="145" t="s">
        <v>246</v>
      </c>
      <c r="AL40" s="17" t="s">
        <v>65</v>
      </c>
      <c r="AM40" s="144" t="s">
        <v>247</v>
      </c>
      <c r="AN40" s="145" t="s">
        <v>246</v>
      </c>
      <c r="AP40" s="17" t="s">
        <v>65</v>
      </c>
      <c r="AQ40" s="144" t="s">
        <v>247</v>
      </c>
      <c r="AR40" s="145" t="s">
        <v>246</v>
      </c>
      <c r="AS40" s="144"/>
      <c r="AT40" s="17" t="s">
        <v>65</v>
      </c>
      <c r="AU40" s="144" t="s">
        <v>247</v>
      </c>
      <c r="AV40" s="145" t="s">
        <v>246</v>
      </c>
    </row>
    <row r="41" spans="1:48">
      <c r="A41" t="str">
        <f>+Input!A77</f>
        <v>CPUC Fee</v>
      </c>
      <c r="B41" s="22">
        <f>INDEX(Input!$C$77:$AL$82,MATCH('Residential Bills_Yr 1_avg'!$A$41,Input!$A$77:$A$82,0),MATCH('Residential Bills_Yr 1_avg'!B13:D13,Input!$C$76:$AL$76,0))</f>
        <v>8.0000000000000002E-3</v>
      </c>
      <c r="C41" s="7">
        <f>D22+D38</f>
        <v>61.940000000000005</v>
      </c>
      <c r="D41" s="15">
        <f>C41*B41</f>
        <v>0.49552000000000007</v>
      </c>
      <c r="F41" s="22">
        <v>8.0000000000000002E-3</v>
      </c>
      <c r="G41" s="7">
        <v>61.940000000000005</v>
      </c>
      <c r="H41" s="15">
        <v>0.49552000000000007</v>
      </c>
      <c r="J41" s="22">
        <v>8.0000000000000002E-3</v>
      </c>
      <c r="K41" s="7">
        <v>61.940000000000005</v>
      </c>
      <c r="L41" s="15">
        <v>0.49552000000000007</v>
      </c>
      <c r="N41" s="22">
        <v>8.0000000000000002E-3</v>
      </c>
      <c r="O41" s="7">
        <v>61.940000000000005</v>
      </c>
      <c r="P41" s="15">
        <v>0.49552000000000007</v>
      </c>
      <c r="R41" s="22">
        <v>8.0000000000000002E-3</v>
      </c>
      <c r="S41" s="7">
        <v>61.940000000000005</v>
      </c>
      <c r="T41" s="15">
        <v>0.49552000000000007</v>
      </c>
      <c r="V41" s="22">
        <v>8.0000000000000002E-3</v>
      </c>
      <c r="W41" s="7">
        <v>61.940000000000005</v>
      </c>
      <c r="X41" s="15">
        <v>0.49552000000000007</v>
      </c>
      <c r="Z41" s="22">
        <f>INDEX(Input!$C$77:$AL$82,MATCH('Residential Bills_Yr 1_avg'!$A$41,Input!$A$77:$A$82,0),MATCH('Residential Bills_Yr 1_avg'!Z13:AB13,Input!$C$76:$AL$76,0))</f>
        <v>8.0000000000000002E-3</v>
      </c>
      <c r="AA41" s="7">
        <f>AA38+AB38</f>
        <v>63.300000000000004</v>
      </c>
      <c r="AB41" s="15">
        <f>AA41*Z41</f>
        <v>0.50640000000000007</v>
      </c>
      <c r="AD41" s="22">
        <v>8.0000000000000002E-3</v>
      </c>
      <c r="AE41" s="7">
        <v>63.300000000000004</v>
      </c>
      <c r="AF41" s="15">
        <v>0.50640000000000007</v>
      </c>
      <c r="AH41" s="22">
        <v>8.0000000000000002E-3</v>
      </c>
      <c r="AI41" s="7">
        <v>63.300000000000004</v>
      </c>
      <c r="AJ41" s="15">
        <v>0.50640000000000007</v>
      </c>
      <c r="AL41" s="22">
        <v>8.0000000000000002E-3</v>
      </c>
      <c r="AM41" s="7">
        <v>63.300000000000004</v>
      </c>
      <c r="AN41" s="15">
        <v>0.50640000000000007</v>
      </c>
      <c r="AP41" s="22">
        <v>8.0000000000000002E-3</v>
      </c>
      <c r="AQ41" s="7">
        <v>63.300000000000004</v>
      </c>
      <c r="AR41" s="15">
        <v>0.50640000000000007</v>
      </c>
      <c r="AS41" s="7"/>
      <c r="AT41" s="22">
        <v>8.0000000000000002E-3</v>
      </c>
      <c r="AU41" s="7">
        <v>63.300000000000004</v>
      </c>
      <c r="AV41" s="15">
        <v>0.50640000000000007</v>
      </c>
    </row>
    <row r="42" spans="1:48" ht="14.45" hidden="1" customHeight="1">
      <c r="A42" t="str">
        <f>+Input!A78</f>
        <v>Reserved</v>
      </c>
      <c r="B42" s="22"/>
      <c r="D42" s="16"/>
      <c r="F42" s="22"/>
      <c r="H42" s="16"/>
      <c r="J42" s="22"/>
      <c r="L42" s="16"/>
      <c r="N42" s="22"/>
      <c r="P42" s="16"/>
      <c r="R42" s="22"/>
      <c r="T42" s="16"/>
      <c r="V42" s="22"/>
      <c r="X42" s="16"/>
      <c r="Z42" s="14"/>
      <c r="AB42" s="16"/>
      <c r="AD42" s="14"/>
      <c r="AF42" s="16"/>
      <c r="AH42" s="14"/>
      <c r="AJ42" s="16"/>
      <c r="AL42" s="14"/>
      <c r="AN42" s="16"/>
      <c r="AP42" s="14"/>
      <c r="AR42" s="16"/>
      <c r="AT42" s="14"/>
      <c r="AV42" s="16"/>
    </row>
    <row r="43" spans="1:48" ht="14.45" hidden="1" customHeight="1">
      <c r="A43" t="str">
        <f>+Input!A79</f>
        <v>Reserved</v>
      </c>
      <c r="B43" s="22"/>
      <c r="D43" s="16"/>
      <c r="F43" s="22"/>
      <c r="H43" s="16"/>
      <c r="J43" s="22"/>
      <c r="L43" s="16"/>
      <c r="N43" s="22"/>
      <c r="P43" s="16"/>
      <c r="R43" s="22"/>
      <c r="T43" s="16"/>
      <c r="V43" s="22"/>
      <c r="X43" s="16"/>
      <c r="Z43" s="14"/>
      <c r="AB43" s="16"/>
      <c r="AD43" s="14"/>
      <c r="AF43" s="16"/>
      <c r="AH43" s="14"/>
      <c r="AJ43" s="16"/>
      <c r="AL43" s="14"/>
      <c r="AN43" s="16"/>
      <c r="AP43" s="14"/>
      <c r="AR43" s="16"/>
      <c r="AT43" s="14"/>
      <c r="AV43" s="16"/>
    </row>
    <row r="44" spans="1:48" ht="14.45" hidden="1" customHeight="1">
      <c r="A44" t="str">
        <f>+Input!A80</f>
        <v>Reserved</v>
      </c>
      <c r="B44" s="22"/>
      <c r="D44" s="16"/>
      <c r="F44" s="22"/>
      <c r="H44" s="16"/>
      <c r="J44" s="22"/>
      <c r="L44" s="16"/>
      <c r="N44" s="22"/>
      <c r="P44" s="16"/>
      <c r="R44" s="22"/>
      <c r="T44" s="16"/>
      <c r="V44" s="22"/>
      <c r="X44" s="16"/>
      <c r="Z44" s="14"/>
      <c r="AB44" s="16"/>
      <c r="AD44" s="14"/>
      <c r="AF44" s="16"/>
      <c r="AH44" s="14"/>
      <c r="AJ44" s="16"/>
      <c r="AL44" s="14"/>
      <c r="AN44" s="16"/>
      <c r="AP44" s="14"/>
      <c r="AR44" s="16"/>
      <c r="AT44" s="14"/>
      <c r="AV44" s="16"/>
    </row>
    <row r="45" spans="1:48" ht="14.45" hidden="1" customHeight="1">
      <c r="A45" t="str">
        <f>+Input!A81</f>
        <v>Reserved</v>
      </c>
      <c r="B45" s="22"/>
      <c r="D45" s="16"/>
      <c r="F45" s="22"/>
      <c r="H45" s="16"/>
      <c r="J45" s="22"/>
      <c r="L45" s="16"/>
      <c r="N45" s="22"/>
      <c r="P45" s="16"/>
      <c r="R45" s="22"/>
      <c r="T45" s="16"/>
      <c r="V45" s="22"/>
      <c r="X45" s="16"/>
      <c r="Z45" s="14"/>
      <c r="AB45" s="16"/>
      <c r="AD45" s="14"/>
      <c r="AF45" s="16"/>
      <c r="AH45" s="14"/>
      <c r="AJ45" s="16"/>
      <c r="AL45" s="14"/>
      <c r="AN45" s="16"/>
      <c r="AP45" s="14"/>
      <c r="AR45" s="16"/>
      <c r="AT45" s="14"/>
      <c r="AV45" s="16"/>
    </row>
    <row r="46" spans="1:48" ht="14.45" hidden="1" customHeight="1">
      <c r="A46" t="str">
        <f>+Input!A82</f>
        <v>Reserved</v>
      </c>
      <c r="B46" s="22"/>
      <c r="D46" s="16"/>
      <c r="F46" s="22"/>
      <c r="H46" s="16"/>
      <c r="J46" s="22"/>
      <c r="L46" s="16"/>
      <c r="N46" s="22"/>
      <c r="P46" s="16"/>
      <c r="R46" s="22"/>
      <c r="T46" s="16"/>
      <c r="V46" s="22"/>
      <c r="X46" s="16"/>
      <c r="Z46" s="14"/>
      <c r="AB46" s="16"/>
      <c r="AD46" s="14"/>
      <c r="AF46" s="16"/>
      <c r="AH46" s="14"/>
      <c r="AJ46" s="16"/>
      <c r="AL46" s="14"/>
      <c r="AN46" s="16"/>
      <c r="AP46" s="14"/>
      <c r="AR46" s="16"/>
      <c r="AT46" s="14"/>
      <c r="AV46" s="16"/>
    </row>
    <row r="47" spans="1:48">
      <c r="A47" t="s">
        <v>107</v>
      </c>
      <c r="B47" s="14"/>
      <c r="D47" s="15"/>
      <c r="F47" s="14"/>
      <c r="H47" s="15"/>
      <c r="J47" s="14"/>
      <c r="L47" s="15"/>
      <c r="N47" s="14"/>
      <c r="P47" s="15"/>
      <c r="R47" s="14"/>
      <c r="T47" s="15"/>
      <c r="V47" s="14"/>
      <c r="X47" s="15"/>
      <c r="Z47" s="14"/>
      <c r="AB47" s="16"/>
      <c r="AD47" s="14"/>
      <c r="AF47" s="16"/>
      <c r="AH47" s="14"/>
      <c r="AJ47" s="16"/>
      <c r="AL47" s="14"/>
      <c r="AN47" s="16"/>
      <c r="AP47" s="14"/>
      <c r="AR47" s="16"/>
      <c r="AT47" s="14"/>
      <c r="AV47" s="16"/>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95" thickBot="1">
      <c r="A49" t="s">
        <v>82</v>
      </c>
      <c r="B49" s="20"/>
      <c r="C49" s="21"/>
      <c r="D49" s="24">
        <f>C41+D41</f>
        <v>62.435520000000004</v>
      </c>
      <c r="F49" s="20"/>
      <c r="G49" s="21"/>
      <c r="H49" s="24">
        <v>62.435520000000004</v>
      </c>
      <c r="J49" s="20"/>
      <c r="K49" s="21"/>
      <c r="L49" s="24">
        <v>62.435520000000004</v>
      </c>
      <c r="N49" s="20"/>
      <c r="O49" s="21"/>
      <c r="P49" s="24">
        <v>62.435520000000004</v>
      </c>
      <c r="R49" s="20"/>
      <c r="S49" s="21"/>
      <c r="T49" s="24">
        <v>62.435520000000004</v>
      </c>
      <c r="V49" s="20"/>
      <c r="W49" s="21"/>
      <c r="X49" s="24">
        <v>62.435520000000004</v>
      </c>
      <c r="Z49" s="20"/>
      <c r="AA49" s="21"/>
      <c r="AB49" s="24">
        <f>AA41+AB41</f>
        <v>63.806400000000004</v>
      </c>
      <c r="AD49" s="20"/>
      <c r="AE49" s="21"/>
      <c r="AF49" s="24">
        <v>63.806400000000004</v>
      </c>
      <c r="AH49" s="20"/>
      <c r="AI49" s="21"/>
      <c r="AJ49" s="24">
        <v>63.806400000000004</v>
      </c>
      <c r="AL49" s="20"/>
      <c r="AM49" s="21"/>
      <c r="AN49" s="24">
        <v>63.806400000000004</v>
      </c>
      <c r="AP49" s="20"/>
      <c r="AQ49" s="21"/>
      <c r="AR49" s="24">
        <v>63.806400000000004</v>
      </c>
      <c r="AS49" s="133"/>
      <c r="AT49" s="20"/>
      <c r="AU49" s="21"/>
      <c r="AV49" s="24">
        <v>63.806400000000004</v>
      </c>
    </row>
    <row r="51" spans="1:48">
      <c r="A51" t="s">
        <v>248</v>
      </c>
      <c r="B51" s="136">
        <v>757.5</v>
      </c>
    </row>
    <row r="52" spans="1:48" ht="15.95" thickBot="1"/>
    <row r="53" spans="1:48">
      <c r="A53" s="9" t="s">
        <v>237</v>
      </c>
      <c r="B53" s="10">
        <f>Input!$B$9</f>
        <v>2023</v>
      </c>
    </row>
    <row r="54" spans="1:48">
      <c r="A54" s="11" t="s">
        <v>238</v>
      </c>
      <c r="B54" s="42" t="s">
        <v>164</v>
      </c>
      <c r="C54" t="s">
        <v>83</v>
      </c>
    </row>
    <row r="55" spans="1:48">
      <c r="A55" s="11" t="s">
        <v>239</v>
      </c>
      <c r="B55" s="12">
        <f>Input!D9</f>
        <v>10</v>
      </c>
    </row>
    <row r="56" spans="1:48">
      <c r="A56" s="11" t="s">
        <v>240</v>
      </c>
      <c r="B56" s="12" t="s">
        <v>207</v>
      </c>
    </row>
    <row r="57" spans="1:48">
      <c r="A57" s="11" t="s">
        <v>241</v>
      </c>
      <c r="B57" s="12" t="s">
        <v>202</v>
      </c>
    </row>
    <row r="58" spans="1:48">
      <c r="A58" s="11" t="s">
        <v>242</v>
      </c>
      <c r="B58" s="12" t="s">
        <v>88</v>
      </c>
    </row>
    <row r="59" spans="1:48" ht="15.95" thickBot="1">
      <c r="A59" s="13" t="s">
        <v>244</v>
      </c>
      <c r="B59" s="26" t="str">
        <f>'Residential Bill_Current_avg'!B59</f>
        <v>Entire</v>
      </c>
    </row>
    <row r="60" spans="1:48" ht="15.95" thickBot="1">
      <c r="A60" s="1"/>
      <c r="B60" s="3"/>
    </row>
    <row r="61" spans="1:48" ht="15.95" thickBot="1">
      <c r="A61" s="1"/>
      <c r="B61" s="151" t="str">
        <f>CONCATENATE("January"," ",$B$5)</f>
        <v>January 2023</v>
      </c>
      <c r="C61" s="152"/>
      <c r="D61" s="153"/>
      <c r="F61" s="151" t="str">
        <f>CONCATENATE("February"," ",$B$5)</f>
        <v>February 2023</v>
      </c>
      <c r="G61" s="152"/>
      <c r="H61" s="153"/>
      <c r="J61" s="151" t="str">
        <f>CONCATENATE("March"," ",$B$5)</f>
        <v>March 2023</v>
      </c>
      <c r="K61" s="152"/>
      <c r="L61" s="153"/>
      <c r="N61" s="151" t="str">
        <f>CONCATENATE("April"," ",$B$5)</f>
        <v>April 2023</v>
      </c>
      <c r="O61" s="152"/>
      <c r="P61" s="153"/>
      <c r="R61" s="151" t="str">
        <f>CONCATENATE("May"," ",$B$5)</f>
        <v>May 2023</v>
      </c>
      <c r="S61" s="152"/>
      <c r="T61" s="153"/>
      <c r="V61" s="151" t="str">
        <f>CONCATENATE("June"," ",$B$5)</f>
        <v>June 2023</v>
      </c>
      <c r="W61" s="152"/>
      <c r="X61" s="153"/>
      <c r="Z61" s="151" t="str">
        <f>CONCATENATE("July"," ",$B$5)</f>
        <v>July 2023</v>
      </c>
      <c r="AA61" s="152"/>
      <c r="AB61" s="153"/>
      <c r="AD61" s="151" t="str">
        <f>CONCATENATE("August"," ",$B$5)</f>
        <v>August 2023</v>
      </c>
      <c r="AE61" s="152"/>
      <c r="AF61" s="153"/>
      <c r="AH61" s="151" t="str">
        <f>CONCATENATE("September"," ",$B$5)</f>
        <v>September 2023</v>
      </c>
      <c r="AI61" s="152"/>
      <c r="AJ61" s="153"/>
      <c r="AL61" s="151" t="str">
        <f>CONCATENATE("October"," ",$B$5)</f>
        <v>October 2023</v>
      </c>
      <c r="AM61" s="152"/>
      <c r="AN61" s="153"/>
      <c r="AP61" s="151" t="str">
        <f>CONCATENATE("November"," ",$B$5)</f>
        <v>November 2023</v>
      </c>
      <c r="AQ61" s="152"/>
      <c r="AR61" s="153"/>
      <c r="AS61" s="146"/>
      <c r="AT61" s="151" t="str">
        <f>CONCATENATE("December"," ",$B$5)</f>
        <v>December 2023</v>
      </c>
      <c r="AU61" s="152"/>
      <c r="AV61" s="153"/>
    </row>
    <row r="62" spans="1:48">
      <c r="A62" s="1" t="s">
        <v>161</v>
      </c>
      <c r="B62" s="14"/>
      <c r="D62" s="15">
        <v>12.56</v>
      </c>
      <c r="F62" s="14"/>
      <c r="H62" s="15">
        <v>12.56</v>
      </c>
      <c r="J62" s="14"/>
      <c r="L62" s="15">
        <v>12.56</v>
      </c>
      <c r="N62" s="14"/>
      <c r="P62" s="15">
        <v>12.56</v>
      </c>
      <c r="R62" s="14"/>
      <c r="T62" s="15">
        <v>12.56</v>
      </c>
      <c r="V62" s="14"/>
      <c r="X62" s="15">
        <v>12.56</v>
      </c>
      <c r="Z62" s="14"/>
      <c r="AB62" s="15">
        <v>11.56</v>
      </c>
      <c r="AD62" s="14"/>
      <c r="AF62" s="15">
        <v>11.56</v>
      </c>
      <c r="AH62" s="14"/>
      <c r="AJ62" s="15">
        <v>11.56</v>
      </c>
      <c r="AL62" s="14"/>
      <c r="AN62" s="15">
        <v>11.56</v>
      </c>
      <c r="AP62" s="14"/>
      <c r="AR62" s="15">
        <v>11.56</v>
      </c>
      <c r="AS62" s="7"/>
      <c r="AT62" s="14"/>
      <c r="AV62" s="15">
        <v>11.56</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245</v>
      </c>
      <c r="B64" s="17" t="s">
        <v>65</v>
      </c>
      <c r="C64" s="144" t="s">
        <v>90</v>
      </c>
      <c r="D64" s="145" t="s">
        <v>246</v>
      </c>
      <c r="F64" s="17" t="s">
        <v>65</v>
      </c>
      <c r="G64" s="144" t="s">
        <v>90</v>
      </c>
      <c r="H64" s="145" t="s">
        <v>246</v>
      </c>
      <c r="J64" s="17" t="s">
        <v>65</v>
      </c>
      <c r="K64" s="144" t="s">
        <v>90</v>
      </c>
      <c r="L64" s="145" t="s">
        <v>246</v>
      </c>
      <c r="N64" s="17" t="s">
        <v>65</v>
      </c>
      <c r="O64" s="144" t="s">
        <v>90</v>
      </c>
      <c r="P64" s="145" t="s">
        <v>246</v>
      </c>
      <c r="R64" s="17" t="s">
        <v>65</v>
      </c>
      <c r="S64" s="144" t="s">
        <v>90</v>
      </c>
      <c r="T64" s="145" t="s">
        <v>246</v>
      </c>
      <c r="V64" s="17" t="s">
        <v>65</v>
      </c>
      <c r="W64" s="144" t="s">
        <v>90</v>
      </c>
      <c r="X64" s="145" t="s">
        <v>246</v>
      </c>
      <c r="Z64" s="17" t="s">
        <v>65</v>
      </c>
      <c r="AA64" s="144" t="s">
        <v>90</v>
      </c>
      <c r="AB64" s="145" t="s">
        <v>246</v>
      </c>
      <c r="AD64" s="17" t="s">
        <v>65</v>
      </c>
      <c r="AE64" s="144" t="s">
        <v>90</v>
      </c>
      <c r="AF64" s="145" t="s">
        <v>246</v>
      </c>
      <c r="AH64" s="17" t="s">
        <v>65</v>
      </c>
      <c r="AI64" s="144" t="s">
        <v>90</v>
      </c>
      <c r="AJ64" s="145" t="s">
        <v>246</v>
      </c>
      <c r="AL64" s="17" t="s">
        <v>65</v>
      </c>
      <c r="AM64" s="144" t="s">
        <v>90</v>
      </c>
      <c r="AN64" s="145" t="s">
        <v>246</v>
      </c>
      <c r="AP64" s="17" t="s">
        <v>65</v>
      </c>
      <c r="AQ64" s="144" t="s">
        <v>90</v>
      </c>
      <c r="AR64" s="145" t="s">
        <v>246</v>
      </c>
      <c r="AS64" s="144"/>
      <c r="AT64" s="17" t="s">
        <v>65</v>
      </c>
      <c r="AU64" s="144" t="s">
        <v>90</v>
      </c>
      <c r="AV64" s="145" t="s">
        <v>246</v>
      </c>
    </row>
    <row r="65" spans="1:48">
      <c r="A65" t="str">
        <f>A17</f>
        <v>Tier 1</v>
      </c>
      <c r="B65" s="18">
        <f>INDEX(Input!$C$21:$AL$25,MATCH('Residential Bills_Yr 1_avg'!$A65,Input!$A$21:$A$25,0),MATCH('Residential Bills_Yr 1_avg'!B$61,Input!$C$20:$AL$20,0))</f>
        <v>2.7599</v>
      </c>
      <c r="C65" s="3">
        <f>IF($B$55&gt;Input!F87,Input!F87,'Residential Bills_Yr 1_avg'!$B$55)</f>
        <v>6</v>
      </c>
      <c r="D65" s="15">
        <f>ROUND(IFERROR(B65*C65," "),2)</f>
        <v>16.559999999999999</v>
      </c>
      <c r="F65" s="18">
        <f>INDEX(Input!$C$21:$AL$25,MATCH('Residential Bills_Yr 1_avg'!$A65,Input!$A$21:$A$25,0),MATCH('Residential Bills_Yr 1_avg'!F$61,Input!$C$20:$AL$20,0))</f>
        <v>2.7599</v>
      </c>
      <c r="G65" s="3">
        <f>IF($B$55&gt;Input!G87,Input!G87,'Residential Bills_Yr 1_avg'!$B$55)</f>
        <v>6</v>
      </c>
      <c r="H65" s="15">
        <f>ROUND(IFERROR(F65*G65," "),2)</f>
        <v>16.559999999999999</v>
      </c>
      <c r="J65" s="18">
        <f>INDEX(Input!$C$21:$AL$25,MATCH('Residential Bills_Yr 1_avg'!$A65,Input!$A$21:$A$25,0),MATCH('Residential Bills_Yr 1_avg'!J$61,Input!$C$20:$AL$20,0))</f>
        <v>2.7599</v>
      </c>
      <c r="K65" s="3">
        <f>IF($B$55&gt;Input!H87,Input!H87,'Residential Bills_Yr 1_avg'!$B$55)</f>
        <v>6</v>
      </c>
      <c r="L65" s="15">
        <f>ROUND(IFERROR(J65*K65," "),2)</f>
        <v>16.559999999999999</v>
      </c>
      <c r="N65" s="18">
        <f>INDEX(Input!$C$21:$AL$25,MATCH('Residential Bills_Yr 1_avg'!$A65,Input!$A$21:$A$25,0),MATCH('Residential Bills_Yr 1_avg'!N$61,Input!$C$20:$AL$20,0))</f>
        <v>2.7599</v>
      </c>
      <c r="O65" s="3">
        <f>IF($B$55&gt;Input!I87,Input!I87,'Residential Bills_Yr 1_avg'!$B$55)</f>
        <v>6</v>
      </c>
      <c r="P65" s="15">
        <f>ROUND(IFERROR(N65*O65," "),2)</f>
        <v>16.559999999999999</v>
      </c>
      <c r="R65" s="18">
        <f>INDEX(Input!$C$21:$AL$25,MATCH('Residential Bills_Yr 1_avg'!$A65,Input!$A$21:$A$25,0),MATCH('Residential Bills_Yr 1_avg'!R$61,Input!$C$20:$AL$20,0))</f>
        <v>2.7599</v>
      </c>
      <c r="S65" s="3">
        <f>IF($B$55&gt;Input!J87,Input!J87,'Residential Bills_Yr 1_avg'!$B$55)</f>
        <v>6</v>
      </c>
      <c r="T65" s="15">
        <f>ROUND(IFERROR(R65*S65," "),2)</f>
        <v>16.559999999999999</v>
      </c>
      <c r="V65" s="18">
        <f>INDEX(Input!$C$21:$AL$25,MATCH('Residential Bills_Yr 1_avg'!$A65,Input!$A$21:$A$25,0),MATCH('Residential Bills_Yr 1_avg'!V$61,Input!$C$20:$AL$20,0))</f>
        <v>2.7599</v>
      </c>
      <c r="W65" s="3">
        <f>IF($B$55&gt;Input!K87,Input!K87,'Residential Bills_Yr 1_avg'!$B$55)</f>
        <v>6</v>
      </c>
      <c r="X65" s="15">
        <f>ROUND(IFERROR(V65*W65," "),2)</f>
        <v>16.559999999999999</v>
      </c>
      <c r="Z65" s="18">
        <f>INDEX(Input!$C$21:$AL$25,MATCH('Residential Bills_Yr 1_avg'!$A65,Input!$A$21:$A$25,0),MATCH('Residential Bills_Yr 1_avg'!Z$61,Input!$C$20:$AL$20,0))</f>
        <v>3.0135000000000001</v>
      </c>
      <c r="AA65" s="3">
        <f>IF($B$55&gt;Input!L87,Input!L87,'Residential Bills_Yr 1_avg'!$B$55)</f>
        <v>6</v>
      </c>
      <c r="AB65" s="15">
        <f>ROUND(IFERROR(Z65*AA65," "),2)</f>
        <v>18.079999999999998</v>
      </c>
      <c r="AD65" s="18">
        <f>INDEX(Input!$C$21:$AL$25,MATCH('Residential Bills_Yr 1_avg'!$A65,Input!$A$21:$A$25,0),MATCH('Residential Bills_Yr 1_avg'!AD$61,Input!$C$20:$AL$20,0))</f>
        <v>3.0135000000000001</v>
      </c>
      <c r="AE65" s="3">
        <f>IF($B$55&gt;Input!P87,Input!P87,'Residential Bills_Yr 1_avg'!$B$55)</f>
        <v>6</v>
      </c>
      <c r="AF65" s="15">
        <f>ROUND(IFERROR(AD65*AE65," "),2)</f>
        <v>18.079999999999998</v>
      </c>
      <c r="AH65" s="18">
        <f>INDEX(Input!$C$21:$AL$25,MATCH('Residential Bills_Yr 1_avg'!$A65,Input!$A$21:$A$25,0),MATCH('Residential Bills_Yr 1_avg'!AH$61,Input!$C$20:$AL$20,0))</f>
        <v>3.0135000000000001</v>
      </c>
      <c r="AI65" s="3">
        <f>IF($B$55&gt;Input!T87,Input!T87,'Residential Bills_Yr 1_avg'!$B$55)</f>
        <v>0</v>
      </c>
      <c r="AJ65" s="15">
        <f>ROUND(IFERROR(AH65*AI65," "),2)</f>
        <v>0</v>
      </c>
      <c r="AL65" s="18">
        <f>INDEX(Input!$C$21:$AL$25,MATCH('Residential Bills_Yr 1_avg'!$A65,Input!$A$21:$A$25,0),MATCH('Residential Bills_Yr 1_avg'!AL$61,Input!$C$20:$AL$20,0))</f>
        <v>3.0135000000000001</v>
      </c>
      <c r="AM65" s="3">
        <f>IF($B$55&gt;Input!X87,Input!X87,'Residential Bills_Yr 1_avg'!$B$55)</f>
        <v>0</v>
      </c>
      <c r="AN65" s="15">
        <f>ROUND(IFERROR(AL65*AM65," "),2)</f>
        <v>0</v>
      </c>
      <c r="AP65" s="18">
        <f>INDEX(Input!$C$21:$AL$25,MATCH('Residential Bills_Yr 1_avg'!$A65,Input!$A$21:$A$25,0),MATCH('Residential Bills_Yr 1_avg'!AP$61,Input!$C$20:$AL$20,0))</f>
        <v>3.0135000000000001</v>
      </c>
      <c r="AQ65" s="3">
        <f>IF($B$55&gt;Input!AB87,Input!AB87,'Residential Bills_Yr 1_avg'!$B$55)</f>
        <v>0</v>
      </c>
      <c r="AR65" s="15">
        <f>ROUND(IFERROR(AP65*AQ65," "),2)</f>
        <v>0</v>
      </c>
      <c r="AS65" s="7"/>
      <c r="AT65" s="18">
        <f>INDEX(Input!$C$21:$AL$25,MATCH('Residential Bills_Yr 1_avg'!$A65,Input!$A$21:$A$25,0),MATCH('Residential Bills_Yr 1_avg'!AT$61,Input!$C$20:$AL$20,0))</f>
        <v>3.0135000000000001</v>
      </c>
      <c r="AU65" s="3">
        <f>IF($B$55&gt;Input!AF87,Input!AF87,'Residential Bills_Yr 1_avg'!$B$55)</f>
        <v>0</v>
      </c>
      <c r="AV65" s="15">
        <f>ROUND(IFERROR(AT65*AU65," "),2)</f>
        <v>0</v>
      </c>
    </row>
    <row r="66" spans="1:48">
      <c r="A66" t="str">
        <f>A18</f>
        <v>Tier 2</v>
      </c>
      <c r="B66" s="18">
        <f>INDEX(Input!$C$21:$AL$25,MATCH('Residential Bills_Yr 1_avg'!$A66,Input!$A$21:$A$25,0),MATCH('Residential Bills_Yr 1_avg'!B$61,Input!$C$20:$AL$20,0))</f>
        <v>4.7629000000000001</v>
      </c>
      <c r="C66" s="3">
        <f>IF(($B$55-C65)&gt;Input!F88,Input!F88,($B$55-C65))</f>
        <v>4</v>
      </c>
      <c r="D66" s="15">
        <f>ROUND(IFERROR(B66*C66," "),2)</f>
        <v>19.05</v>
      </c>
      <c r="F66" s="18">
        <f>INDEX(Input!$C$21:$AL$25,MATCH('Residential Bills_Yr 1_avg'!$A66,Input!$A$21:$A$25,0),MATCH('Residential Bills_Yr 1_avg'!F$61,Input!$C$20:$AL$20,0))</f>
        <v>4.7629000000000001</v>
      </c>
      <c r="G66" s="3">
        <f>IF(($B$55-G65)&gt;Input!G88,Input!G88,($B$55-G65))</f>
        <v>4</v>
      </c>
      <c r="H66" s="15">
        <f>ROUND(IFERROR(F66*G66," "),2)</f>
        <v>19.05</v>
      </c>
      <c r="J66" s="18">
        <f>INDEX(Input!$C$21:$AL$25,MATCH('Residential Bills_Yr 1_avg'!$A66,Input!$A$21:$A$25,0),MATCH('Residential Bills_Yr 1_avg'!J$61,Input!$C$20:$AL$20,0))</f>
        <v>4.7629000000000001</v>
      </c>
      <c r="K66" s="3">
        <f>IF(($B$55-K65)&gt;Input!H88,Input!H88,($B$55-K65))</f>
        <v>4</v>
      </c>
      <c r="L66" s="15">
        <f>ROUND(IFERROR(J66*K66," "),2)</f>
        <v>19.05</v>
      </c>
      <c r="N66" s="18">
        <f>INDEX(Input!$C$21:$AL$25,MATCH('Residential Bills_Yr 1_avg'!$A66,Input!$A$21:$A$25,0),MATCH('Residential Bills_Yr 1_avg'!N$61,Input!$C$20:$AL$20,0))</f>
        <v>4.7629000000000001</v>
      </c>
      <c r="O66" s="3">
        <f>IF(($B$55-O65)&gt;Input!I88,Input!I88,($B$55-O65))</f>
        <v>4</v>
      </c>
      <c r="P66" s="15">
        <f>ROUND(IFERROR(N66*O66," "),2)</f>
        <v>19.05</v>
      </c>
      <c r="R66" s="18">
        <f>INDEX(Input!$C$21:$AL$25,MATCH('Residential Bills_Yr 1_avg'!$A66,Input!$A$21:$A$25,0),MATCH('Residential Bills_Yr 1_avg'!R$61,Input!$C$20:$AL$20,0))</f>
        <v>4.7629000000000001</v>
      </c>
      <c r="S66" s="3">
        <f>IF(($B$55-S65)&gt;Input!J88,Input!J88,($B$55-S65))</f>
        <v>4</v>
      </c>
      <c r="T66" s="15">
        <f>ROUND(IFERROR(R66*S66," "),2)</f>
        <v>19.05</v>
      </c>
      <c r="V66" s="18">
        <f>INDEX(Input!$C$21:$AL$25,MATCH('Residential Bills_Yr 1_avg'!$A66,Input!$A$21:$A$25,0),MATCH('Residential Bills_Yr 1_avg'!V$61,Input!$C$20:$AL$20,0))</f>
        <v>4.7629000000000001</v>
      </c>
      <c r="W66" s="3">
        <f>IF(($B$55-W65)&gt;Input!K88,Input!K88,($B$55-S65))</f>
        <v>4</v>
      </c>
      <c r="X66" s="15">
        <f>ROUND(IFERROR(V66*W66," "),2)</f>
        <v>19.05</v>
      </c>
      <c r="Z66" s="18">
        <f>INDEX(Input!$C$21:$AL$25,MATCH('Residential Bills_Yr 1_avg'!$A66,Input!$A$21:$A$25,0),MATCH('Residential Bills_Yr 1_avg'!Z$61,Input!$C$20:$AL$20,0))</f>
        <v>5.2004999999999999</v>
      </c>
      <c r="AA66" s="3">
        <f>IF(($B$55-AA65)&gt;Input!L88,Input!L88,($B$55-AA65))</f>
        <v>4</v>
      </c>
      <c r="AB66" s="15">
        <f>ROUND(IFERROR(Z66*AA66," "),2)</f>
        <v>20.8</v>
      </c>
      <c r="AD66" s="18">
        <f>INDEX(Input!$C$21:$AL$25,MATCH('Residential Bills_Yr 1_avg'!$A66,Input!$A$21:$A$25,0),MATCH('Residential Bills_Yr 1_avg'!AD$61,Input!$C$20:$AL$20,0))</f>
        <v>5.2004999999999999</v>
      </c>
      <c r="AE66" s="3">
        <f>IF(($B$55-AE65)&gt;Input!P88,Input!P88,($B$55-AE65))</f>
        <v>4</v>
      </c>
      <c r="AF66" s="15">
        <f>ROUND(IFERROR(AD66*AE66," "),2)</f>
        <v>20.8</v>
      </c>
      <c r="AH66" s="18">
        <f>INDEX(Input!$C$21:$AL$25,MATCH('Residential Bills_Yr 1_avg'!$A66,Input!$A$21:$A$25,0),MATCH('Residential Bills_Yr 1_avg'!AH$61,Input!$C$20:$AL$20,0))</f>
        <v>5.2004999999999999</v>
      </c>
      <c r="AI66" s="3">
        <f>IF(($B$55-AI65)&gt;Input!T88,Input!T88,($B$55-AI65))</f>
        <v>0</v>
      </c>
      <c r="AJ66" s="15">
        <f>ROUND(IFERROR(AH66*AI66," "),2)</f>
        <v>0</v>
      </c>
      <c r="AL66" s="18">
        <f>INDEX(Input!$C$21:$AL$25,MATCH('Residential Bills_Yr 1_avg'!$A66,Input!$A$21:$A$25,0),MATCH('Residential Bills_Yr 1_avg'!AL$61,Input!$C$20:$AL$20,0))</f>
        <v>5.2004999999999999</v>
      </c>
      <c r="AM66" s="3">
        <f>IF(($B$55-AM65)&gt;Input!X88,Input!X88,($B$55-AM65))</f>
        <v>0</v>
      </c>
      <c r="AN66" s="15">
        <f>ROUND(IFERROR(AL66*AM66," "),2)</f>
        <v>0</v>
      </c>
      <c r="AP66" s="18">
        <f>INDEX(Input!$C$21:$AL$25,MATCH('Residential Bills_Yr 1_avg'!$A66,Input!$A$21:$A$25,0),MATCH('Residential Bills_Yr 1_avg'!AP$61,Input!$C$20:$AL$20,0))</f>
        <v>5.2004999999999999</v>
      </c>
      <c r="AQ66" s="3">
        <f>IF(($B$55-AQ65)&gt;Input!AB88,Input!AB88,($B$55-AQ65))</f>
        <v>0</v>
      </c>
      <c r="AR66" s="15">
        <f>ROUND(IFERROR(AP66*AQ66," "),2)</f>
        <v>0</v>
      </c>
      <c r="AS66" s="7"/>
      <c r="AT66" s="18">
        <f>INDEX(Input!$C$21:$AL$25,MATCH('Residential Bills_Yr 1_avg'!$A66,Input!$A$21:$A$25,0),MATCH('Residential Bills_Yr 1_avg'!AT$61,Input!$C$20:$AL$20,0))</f>
        <v>5.2004999999999999</v>
      </c>
      <c r="AU66" s="3">
        <f>IF(($B$55-AU65)&gt;Input!AF88,Input!AF88,($B$55-AU65))</f>
        <v>0</v>
      </c>
      <c r="AV66" s="15">
        <f>ROUND(IFERROR(AT66*AU66," "),2)</f>
        <v>0</v>
      </c>
    </row>
    <row r="67" spans="1:48">
      <c r="A67" t="str">
        <f>A19</f>
        <v>Tier 3</v>
      </c>
      <c r="B67" s="18">
        <f>INDEX(Input!$C$21:$AL$25,MATCH('Residential Bills_Yr 1_avg'!$A67,Input!$A$21:$A$25,0),MATCH('Residential Bills_Yr 1_avg'!B$61,Input!$C$20:$AL$20,0))</f>
        <v>0</v>
      </c>
      <c r="C67" s="3">
        <f>IF(OR(Input!F128="Tier 4",Input!F128="Tier 5"),IF(('Residential Bills_Yr 1_avg'!$B$55-'Residential Bills_Yr 1_avg'!C65-'Residential Bills_Yr 1_avg'!C66)&gt;Input!F89,Input!F89,('Residential Bills_Yr 1_avg'!$B$55-'Residential Bills_Yr 1_avg'!C65-'Residential Bills_Yr 1_avg'!C66)),('Residential Bills_Yr 1_avg'!$B$55-'Residential Bills_Yr 1_avg'!C65-'Residential Bills_Yr 1_avg'!C66))</f>
        <v>0</v>
      </c>
      <c r="D67" s="15">
        <f>ROUND(IFERROR(B67*C67," "),2)</f>
        <v>0</v>
      </c>
      <c r="F67" s="18">
        <f>INDEX(Input!$C$21:$AL$25,MATCH('Residential Bills_Yr 1_avg'!$A67,Input!$A$21:$A$25,0),MATCH('Residential Bills_Yr 1_avg'!F$61,Input!$C$20:$AL$20,0))</f>
        <v>0</v>
      </c>
      <c r="G67" s="3">
        <f>IF(OR(Input!G128="Tier 4",Input!G128="Tier 5"),IF(('Residential Bills_Yr 1_avg'!$B$55-'Residential Bills_Yr 1_avg'!G65-'Residential Bills_Yr 1_avg'!G66)&gt;Input!G89,Input!G89,('Residential Bills_Yr 1_avg'!$B$55-'Residential Bills_Yr 1_avg'!G65-'Residential Bills_Yr 1_avg'!G66)),('Residential Bills_Yr 1_avg'!$B$55-'Residential Bills_Yr 1_avg'!G65-'Residential Bills_Yr 1_avg'!G66))</f>
        <v>0</v>
      </c>
      <c r="H67" s="15">
        <f>ROUND(IFERROR(F67*G67," "),2)</f>
        <v>0</v>
      </c>
      <c r="J67" s="18">
        <f>INDEX(Input!$C$21:$AL$25,MATCH('Residential Bills_Yr 1_avg'!$A67,Input!$A$21:$A$25,0),MATCH('Residential Bills_Yr 1_avg'!J$61,Input!$C$20:$AL$20,0))</f>
        <v>0</v>
      </c>
      <c r="K67" s="3">
        <f>IF(OR(Input!H128="Tier 4",Input!H128="Tier 5"),IF(('Residential Bills_Yr 1_avg'!$B$55-'Residential Bills_Yr 1_avg'!K65-'Residential Bills_Yr 1_avg'!K66)&gt;Input!H89,Input!H89,('Residential Bills_Yr 1_avg'!$B$55-'Residential Bills_Yr 1_avg'!K65-'Residential Bills_Yr 1_avg'!K66)),('Residential Bills_Yr 1_avg'!$B$55-'Residential Bills_Yr 1_avg'!K65-'Residential Bills_Yr 1_avg'!K66))</f>
        <v>0</v>
      </c>
      <c r="L67" s="15">
        <f>ROUND(IFERROR(J67*K67," "),2)</f>
        <v>0</v>
      </c>
      <c r="N67" s="18">
        <f>INDEX(Input!$C$21:$AL$25,MATCH('Residential Bills_Yr 1_avg'!$A67,Input!$A$21:$A$25,0),MATCH('Residential Bills_Yr 1_avg'!N$61,Input!$C$20:$AL$20,0))</f>
        <v>0</v>
      </c>
      <c r="O67" s="3">
        <f>IF(OR(Input!I128="Tier 4",Input!I128="Tier 5"),IF(('Residential Bills_Yr 1_avg'!$B$55-'Residential Bills_Yr 1_avg'!O65-'Residential Bills_Yr 1_avg'!O66)&gt;Input!I89,Input!I89,('Residential Bills_Yr 1_avg'!$B$55-'Residential Bills_Yr 1_avg'!O65-'Residential Bills_Yr 1_avg'!O66)),('Residential Bills_Yr 1_avg'!$B$55-'Residential Bills_Yr 1_avg'!O65-'Residential Bills_Yr 1_avg'!O66))</f>
        <v>0</v>
      </c>
      <c r="P67" s="15">
        <f>ROUND(IFERROR(N67*O67," "),2)</f>
        <v>0</v>
      </c>
      <c r="R67" s="18">
        <f>INDEX(Input!$C$21:$AL$25,MATCH('Residential Bills_Yr 1_avg'!$A67,Input!$A$21:$A$25,0),MATCH('Residential Bills_Yr 1_avg'!R$61,Input!$C$20:$AL$20,0))</f>
        <v>0</v>
      </c>
      <c r="S67" s="3">
        <f>IF(OR(Input!J128="Tier 4",Input!J128="Tier 5"),IF(('Residential Bills_Yr 1_avg'!$B$55-'Residential Bills_Yr 1_avg'!S65-'Residential Bills_Yr 1_avg'!S66)&gt;Input!J89,Input!J89,('Residential Bills_Yr 1_avg'!$B$55-'Residential Bills_Yr 1_avg'!S65-'Residential Bills_Yr 1_avg'!S66)),('Residential Bills_Yr 1_avg'!$B$55-'Residential Bills_Yr 1_avg'!S65-'Residential Bills_Yr 1_avg'!S66))</f>
        <v>0</v>
      </c>
      <c r="T67" s="15">
        <f>ROUND(IFERROR(R67*S67," "),2)</f>
        <v>0</v>
      </c>
      <c r="V67" s="18">
        <f>INDEX(Input!$C$21:$AL$25,MATCH('Residential Bills_Yr 1_avg'!$A67,Input!$A$21:$A$25,0),MATCH('Residential Bills_Yr 1_avg'!V$61,Input!$C$20:$AL$20,0))</f>
        <v>0</v>
      </c>
      <c r="W67" s="3">
        <f>IF(OR(Input!K128="Tier 4",Input!K128="Tier 5"),IF(('Residential Bills_Yr 1_avg'!$B$55-'Residential Bills_Yr 1_avg'!W65-'Residential Bills_Yr 1_avg'!W66)&gt;Input!K89,Input!K89,('Residential Bills_Yr 1_avg'!$B$55-'Residential Bills_Yr 1_avg'!W65-'Residential Bills_Yr 1_avg'!W66)),('Residential Bills_Yr 1_avg'!$B$55-'Residential Bills_Yr 1_avg'!W65-'Residential Bills_Yr 1_avg'!W66))</f>
        <v>0</v>
      </c>
      <c r="X67" s="15">
        <f>ROUND(IFERROR(V67*W67," "),2)</f>
        <v>0</v>
      </c>
      <c r="Z67" s="18">
        <f>INDEX(Input!$C$21:$AL$25,MATCH('Residential Bills_Yr 1_avg'!$A67,Input!$A$21:$A$25,0),MATCH('Residential Bills_Yr 1_avg'!Z$61,Input!$C$20:$AL$20,0))</f>
        <v>0</v>
      </c>
      <c r="AA67" s="3">
        <f>IF(OR(Input!L128="Tier 4",Input!L128="Tier 5"),IF(('Residential Bills_Yr 1_avg'!$B$55-'Residential Bills_Yr 1_avg'!AA65-'Residential Bills_Yr 1_avg'!AA66)&gt;Input!L89,Input!L89,('Residential Bills_Yr 1_avg'!$B$55-'Residential Bills_Yr 1_avg'!AA65-'Residential Bills_Yr 1_avg'!AA66)),('Residential Bills_Yr 1_avg'!$B$55-'Residential Bills_Yr 1_avg'!AA65-'Residential Bills_Yr 1_avg'!AA66))</f>
        <v>0</v>
      </c>
      <c r="AB67" s="15">
        <f>ROUND(IFERROR(Z67*AA67," "),2)</f>
        <v>0</v>
      </c>
      <c r="AD67" s="18">
        <f>INDEX(Input!$C$21:$AL$25,MATCH('Residential Bills_Yr 1_avg'!$A67,Input!$A$21:$A$25,0),MATCH('Residential Bills_Yr 1_avg'!AD$61,Input!$C$20:$AL$20,0))</f>
        <v>0</v>
      </c>
      <c r="AE67" s="3">
        <f>IF(OR(Input!P128="Tier 4",Input!P128="Tier 5"),IF(('Residential Bills_Yr 1_avg'!$B$55-'Residential Bills_Yr 1_avg'!AE65-'Residential Bills_Yr 1_avg'!AE66)&gt;Input!P89,Input!P89,('Residential Bills_Yr 1_avg'!$B$55-'Residential Bills_Yr 1_avg'!AE65-'Residential Bills_Yr 1_avg'!AE66)),('Residential Bills_Yr 1_avg'!$B$55-'Residential Bills_Yr 1_avg'!AE65-'Residential Bills_Yr 1_avg'!AE66))</f>
        <v>0</v>
      </c>
      <c r="AF67" s="15">
        <f>ROUND(IFERROR(AD67*AE67," "),2)</f>
        <v>0</v>
      </c>
      <c r="AH67" s="18">
        <f>INDEX(Input!$C$21:$AL$25,MATCH('Residential Bills_Yr 1_avg'!$A67,Input!$A$21:$A$25,0),MATCH('Residential Bills_Yr 1_avg'!AH$61,Input!$C$20:$AL$20,0))</f>
        <v>0</v>
      </c>
      <c r="AI67" s="3">
        <f>IF(OR(Input!T128="Tier 4",Input!T128="Tier 5"),IF(('Residential Bills_Yr 1_avg'!$B$55-'Residential Bills_Yr 1_avg'!AI65-'Residential Bills_Yr 1_avg'!AI66)&gt;Input!T89,Input!T89,('Residential Bills_Yr 1_avg'!$B$55-'Residential Bills_Yr 1_avg'!AI65-'Residential Bills_Yr 1_avg'!AI66)),('Residential Bills_Yr 1_avg'!$B$55-'Residential Bills_Yr 1_avg'!AI65-'Residential Bills_Yr 1_avg'!AI66))</f>
        <v>10</v>
      </c>
      <c r="AJ67" s="15">
        <f>ROUND(IFERROR(AH67*AI67," "),2)</f>
        <v>0</v>
      </c>
      <c r="AL67" s="18">
        <f>INDEX(Input!$C$21:$AL$25,MATCH('Residential Bills_Yr 1_avg'!$A67,Input!$A$21:$A$25,0),MATCH('Residential Bills_Yr 1_avg'!AL$61,Input!$C$20:$AL$20,0))</f>
        <v>0</v>
      </c>
      <c r="AM67" s="3">
        <f>IF(OR(Input!X128="Tier 4",Input!X128="Tier 5"),IF(('Residential Bills_Yr 1_avg'!$B$55-'Residential Bills_Yr 1_avg'!AM65-'Residential Bills_Yr 1_avg'!AM66)&gt;Input!X89,Input!X89,('Residential Bills_Yr 1_avg'!$B$55-'Residential Bills_Yr 1_avg'!AM65-'Residential Bills_Yr 1_avg'!AM66)),('Residential Bills_Yr 1_avg'!$B$55-'Residential Bills_Yr 1_avg'!AM65-'Residential Bills_Yr 1_avg'!AM66))</f>
        <v>10</v>
      </c>
      <c r="AN67" s="15">
        <f>ROUND(IFERROR(AL67*AM67," "),2)</f>
        <v>0</v>
      </c>
      <c r="AP67" s="18">
        <f>INDEX(Input!$C$21:$AL$25,MATCH('Residential Bills_Yr 1_avg'!$A67,Input!$A$21:$A$25,0),MATCH('Residential Bills_Yr 1_avg'!AP$61,Input!$C$20:$AL$20,0))</f>
        <v>0</v>
      </c>
      <c r="AQ67" s="3">
        <f>IF(OR(Input!AB128="Tier 4",Input!AB128="Tier 5"),IF(('Residential Bills_Yr 1_avg'!$B$55-'Residential Bills_Yr 1_avg'!AQ65-'Residential Bills_Yr 1_avg'!AQ66)&gt;Input!AB89,Input!AB89,('Residential Bills_Yr 1_avg'!$B$55-'Residential Bills_Yr 1_avg'!AQ65-'Residential Bills_Yr 1_avg'!AQ66)),('Residential Bills_Yr 1_avg'!$B$55-'Residential Bills_Yr 1_avg'!AQ65-'Residential Bills_Yr 1_avg'!AQ66))</f>
        <v>10</v>
      </c>
      <c r="AR67" s="15">
        <f>ROUND(IFERROR(AP67*AQ67," "),2)</f>
        <v>0</v>
      </c>
      <c r="AS67" s="7"/>
      <c r="AT67" s="18">
        <f>INDEX(Input!$C$21:$AL$25,MATCH('Residential Bills_Yr 1_avg'!$A67,Input!$A$21:$A$25,0),MATCH('Residential Bills_Yr 1_avg'!AT$61,Input!$C$20:$AL$20,0))</f>
        <v>0</v>
      </c>
      <c r="AU67" s="3">
        <f>IF(OR(Input!AF128="Tier 4",Input!AF128="Tier 5"),IF(('Residential Bills_Yr 1_avg'!$B$55-'Residential Bills_Yr 1_avg'!AU65-'Residential Bills_Yr 1_avg'!AU66)&gt;Input!AF89,Input!AF89,('Residential Bills_Yr 1_avg'!$B$55-'Residential Bills_Yr 1_avg'!AU65-'Residential Bills_Yr 1_avg'!AU66)),('Residential Bills_Yr 1_avg'!$B$55-'Residential Bills_Yr 1_avg'!AU65-'Residential Bills_Yr 1_avg'!AU66))</f>
        <v>10</v>
      </c>
      <c r="AV67" s="15">
        <f>ROUND(IFERROR(AT67*AU67," "),2)</f>
        <v>0</v>
      </c>
    </row>
    <row r="68" spans="1:48" ht="14.45" customHeight="1">
      <c r="A68" t="str">
        <f>A20</f>
        <v>Tier 4</v>
      </c>
      <c r="B68" s="18">
        <f>INDEX(Input!$C$21:$AL$25,MATCH('Residential Bills_Yr 1_avg'!$A68,Input!$A$21:$A$25,0),MATCH('Residential Bills_Yr 1_avg'!B$61,Input!$C$20:$AL$20,0))</f>
        <v>0</v>
      </c>
      <c r="C68" s="3" t="str">
        <f>IF(Input!F128="Tier 4",($B$55-C65-C66-C67),IF(Input!F128="Tier 5",IF(('Residential Bills_Yr 1_avg'!$B$55-'Residential Bills_Yr 1_avg'!C65-'Residential Bills_Yr 1_avg'!C66-'Residential Bills_Yr 1_avg'!C67)&gt;Input!F90,Input!F90,('Residential Bills_Yr 1_avg'!$B$55-'Residential Bills_Yr 1_avg'!C65-'Residential Bills_Yr 1_avg'!C66-'Residential Bills_Yr 1_avg'!C67))," "))</f>
        <v xml:space="preserve"> </v>
      </c>
      <c r="D68" s="15" t="str">
        <f t="shared" ref="D68:D69" si="4">IFERROR(B68*C68," ")</f>
        <v xml:space="preserve"> </v>
      </c>
      <c r="F68" s="18">
        <f>INDEX(Input!$C$21:$AL$25,MATCH('Residential Bills_Yr 1_avg'!$A68,Input!$A$21:$A$25,0),MATCH('Residential Bills_Yr 1_avg'!F$61,Input!$C$20:$AL$20,0))</f>
        <v>0</v>
      </c>
      <c r="G68" s="3" t="str">
        <f>IF(Input!G128="Tier 4",($B$55-G65-G66-G67),IF(Input!G128="Tier 5",IF(('Residential Bills_Yr 1_avg'!$B$55-'Residential Bills_Yr 1_avg'!G65-'Residential Bills_Yr 1_avg'!G66-'Residential Bills_Yr 1_avg'!G67)&gt;Input!G90,Input!G90,('Residential Bills_Yr 1_avg'!$B$55-'Residential Bills_Yr 1_avg'!G65-'Residential Bills_Yr 1_avg'!G66-'Residential Bills_Yr 1_avg'!G67))," "))</f>
        <v xml:space="preserve"> </v>
      </c>
      <c r="H68" s="15" t="str">
        <f t="shared" ref="H68:H69" si="5">IFERROR(F68*G68," ")</f>
        <v xml:space="preserve"> </v>
      </c>
      <c r="J68" s="18">
        <f>INDEX(Input!$C$21:$AL$25,MATCH('Residential Bills_Yr 1_avg'!$A68,Input!$A$21:$A$25,0),MATCH('Residential Bills_Yr 1_avg'!J$61,Input!$C$20:$AL$20,0))</f>
        <v>0</v>
      </c>
      <c r="K68" s="3" t="str">
        <f>IF(Input!H128="Tier 4",($B$55-K65-K66-K67),IF(Input!H128="Tier 5",IF(('Residential Bills_Yr 1_avg'!$B$55-'Residential Bills_Yr 1_avg'!K65-'Residential Bills_Yr 1_avg'!K66-'Residential Bills_Yr 1_avg'!K67)&gt;Input!H90,Input!H90,('Residential Bills_Yr 1_avg'!$B$55-'Residential Bills_Yr 1_avg'!K65-'Residential Bills_Yr 1_avg'!K66-'Residential Bills_Yr 1_avg'!K67))," "))</f>
        <v xml:space="preserve"> </v>
      </c>
      <c r="L68" s="15" t="str">
        <f t="shared" ref="L68:L69" si="6">IFERROR(J68*K68," ")</f>
        <v xml:space="preserve"> </v>
      </c>
      <c r="N68" s="18">
        <f>INDEX(Input!$C$21:$AL$25,MATCH('Residential Bills_Yr 1_avg'!$A68,Input!$A$21:$A$25,0),MATCH('Residential Bills_Yr 1_avg'!N$61,Input!$C$20:$AL$20,0))</f>
        <v>0</v>
      </c>
      <c r="O68" s="3" t="str">
        <f>IF(Input!I128="Tier 4",($B$55-O65-O66-O67),IF(Input!I128="Tier 5",IF(('Residential Bills_Yr 1_avg'!$B$55-'Residential Bills_Yr 1_avg'!O65-'Residential Bills_Yr 1_avg'!O66-'Residential Bills_Yr 1_avg'!O67)&gt;Input!I90,Input!I90,('Residential Bills_Yr 1_avg'!$B$55-'Residential Bills_Yr 1_avg'!O65-'Residential Bills_Yr 1_avg'!O66-'Residential Bills_Yr 1_avg'!O67))," "))</f>
        <v xml:space="preserve"> </v>
      </c>
      <c r="P68" s="15" t="str">
        <f t="shared" ref="P68:P69" si="7">IFERROR(N68*O68," ")</f>
        <v xml:space="preserve"> </v>
      </c>
      <c r="R68" s="18">
        <f>INDEX(Input!$C$21:$AL$25,MATCH('Residential Bills_Yr 1_avg'!$A68,Input!$A$21:$A$25,0),MATCH('Residential Bills_Yr 1_avg'!R$61,Input!$C$20:$AL$20,0))</f>
        <v>0</v>
      </c>
      <c r="S68" s="3" t="str">
        <f>IF(Input!J128="Tier 4",($B$55-S65-S66-S67),IF(Input!J128="Tier 5",IF(('Residential Bills_Yr 1_avg'!$B$55-'Residential Bills_Yr 1_avg'!S65-'Residential Bills_Yr 1_avg'!S66-'Residential Bills_Yr 1_avg'!S67)&gt;Input!J90,Input!J90,('Residential Bills_Yr 1_avg'!$B$55-'Residential Bills_Yr 1_avg'!S65-'Residential Bills_Yr 1_avg'!S66-'Residential Bills_Yr 1_avg'!S67))," "))</f>
        <v xml:space="preserve"> </v>
      </c>
      <c r="T68" s="15" t="str">
        <f t="shared" ref="T68:T69" si="8">IFERROR(R68*S68," ")</f>
        <v xml:space="preserve"> </v>
      </c>
      <c r="V68" s="18">
        <f>INDEX(Input!$C$21:$AL$25,MATCH('Residential Bills_Yr 1_avg'!$A68,Input!$A$21:$A$25,0),MATCH('Residential Bills_Yr 1_avg'!V$61,Input!$C$20:$AL$20,0))</f>
        <v>0</v>
      </c>
      <c r="W68" s="3" t="str">
        <f>IF(Input!K128="Tier 4",($B$55-W65-W66-W67),IF(Input!K128="Tier 5",IF(('Residential Bills_Yr 1_avg'!$B$55-'Residential Bills_Yr 1_avg'!W65-'Residential Bills_Yr 1_avg'!W66-'Residential Bills_Yr 1_avg'!W67)&gt;Input!K90,Input!K90,('Residential Bills_Yr 1_avg'!$B$55-'Residential Bills_Yr 1_avg'!W65-'Residential Bills_Yr 1_avg'!W66-'Residential Bills_Yr 1_avg'!W67))," "))</f>
        <v xml:space="preserve"> </v>
      </c>
      <c r="X68" s="15" t="str">
        <f t="shared" ref="X68:X69" si="9">IFERROR(V68*W68," ")</f>
        <v xml:space="preserve"> </v>
      </c>
      <c r="Z68" s="18">
        <f>INDEX(Input!$C$21:$AL$25,MATCH('Residential Bills_Yr 1_avg'!$A68,Input!$A$21:$A$25,0),MATCH('Residential Bills_Yr 1_avg'!Z$61,Input!$C$20:$AL$20,0))</f>
        <v>0</v>
      </c>
      <c r="AA68" s="3" t="str">
        <f>IF(Input!L128="Tier 4",($B$55-AA65-AA66-AA67),IF(Input!L128="Tier 5",IF(('Residential Bills_Yr 1_avg'!$B$55-'Residential Bills_Yr 1_avg'!AA65-'Residential Bills_Yr 1_avg'!AA66-'Residential Bills_Yr 1_avg'!AA67)&gt;Input!L90,Input!L90,('Residential Bills_Yr 1_avg'!$B$55-'Residential Bills_Yr 1_avg'!AA65-'Residential Bills_Yr 1_avg'!AA66-'Residential Bills_Yr 1_avg'!AA67))," "))</f>
        <v xml:space="preserve"> </v>
      </c>
      <c r="AB68" s="15" t="str">
        <f t="shared" ref="AB68:AB69" si="10">IFERROR(Z68*AA68," ")</f>
        <v xml:space="preserve"> </v>
      </c>
      <c r="AD68" s="18">
        <f>INDEX(Input!$C$21:$AL$25,MATCH('Residential Bills_Yr 1_avg'!$A68,Input!$A$21:$A$25,0),MATCH('Residential Bills_Yr 1_avg'!AD$61,Input!$C$20:$AL$20,0))</f>
        <v>0</v>
      </c>
      <c r="AE68" s="3" t="str">
        <f>IF(Input!P128="Tier 4",($B$55-AE65-AE66-AE67),IF(Input!P128="Tier 5",IF(('Residential Bills_Yr 1_avg'!$B$55-'Residential Bills_Yr 1_avg'!AE65-'Residential Bills_Yr 1_avg'!AE66-'Residential Bills_Yr 1_avg'!AE67)&gt;Input!P90,Input!P90,('Residential Bills_Yr 1_avg'!$B$55-'Residential Bills_Yr 1_avg'!AE65-'Residential Bills_Yr 1_avg'!AE66-'Residential Bills_Yr 1_avg'!AE67))," "))</f>
        <v xml:space="preserve"> </v>
      </c>
      <c r="AF68" s="15" t="str">
        <f t="shared" ref="AF68:AF69" si="11">IFERROR(AD68*AE68," ")</f>
        <v xml:space="preserve"> </v>
      </c>
      <c r="AH68" s="18">
        <f>INDEX(Input!$C$21:$AL$25,MATCH('Residential Bills_Yr 1_avg'!$A68,Input!$A$21:$A$25,0),MATCH('Residential Bills_Yr 1_avg'!AH$61,Input!$C$20:$AL$20,0))</f>
        <v>0</v>
      </c>
      <c r="AI68" s="3" t="str">
        <f>IF(Input!T128="Tier 4",($B$55-AI65-AI66-AI67),IF(Input!T128="Tier 5",IF(('Residential Bills_Yr 1_avg'!$B$55-'Residential Bills_Yr 1_avg'!AI65-'Residential Bills_Yr 1_avg'!AI66-'Residential Bills_Yr 1_avg'!AI67)&gt;Input!T90,Input!T90,('Residential Bills_Yr 1_avg'!$B$55-'Residential Bills_Yr 1_avg'!AI65-'Residential Bills_Yr 1_avg'!AI66-'Residential Bills_Yr 1_avg'!AI67))," "))</f>
        <v xml:space="preserve"> </v>
      </c>
      <c r="AJ68" s="15" t="str">
        <f t="shared" ref="AJ68:AJ69" si="12">IFERROR(AH68*AI68," ")</f>
        <v xml:space="preserve"> </v>
      </c>
      <c r="AL68" s="18">
        <f>INDEX(Input!$C$21:$AL$25,MATCH('Residential Bills_Yr 1_avg'!$A68,Input!$A$21:$A$25,0),MATCH('Residential Bills_Yr 1_avg'!AL$61,Input!$C$20:$AL$20,0))</f>
        <v>0</v>
      </c>
      <c r="AM68" s="3" t="str">
        <f>IF(Input!X128="Tier 4",($B$55-AM65-AM66-AM67),IF(Input!X128="Tier 5",IF(('Residential Bills_Yr 1_avg'!$B$55-'Residential Bills_Yr 1_avg'!AM65-'Residential Bills_Yr 1_avg'!AM66-'Residential Bills_Yr 1_avg'!AM67)&gt;Input!X90,Input!X90,('Residential Bills_Yr 1_avg'!$B$55-'Residential Bills_Yr 1_avg'!AM65-'Residential Bills_Yr 1_avg'!AM66-'Residential Bills_Yr 1_avg'!AM67))," "))</f>
        <v xml:space="preserve"> </v>
      </c>
      <c r="AN68" s="15" t="str">
        <f t="shared" ref="AN68:AN69" si="13">IFERROR(AL68*AM68," ")</f>
        <v xml:space="preserve"> </v>
      </c>
      <c r="AP68" s="18">
        <f>INDEX(Input!$C$21:$AL$25,MATCH('Residential Bills_Yr 1_avg'!$A68,Input!$A$21:$A$25,0),MATCH('Residential Bills_Yr 1_avg'!AP$61,Input!$C$20:$AL$20,0))</f>
        <v>0</v>
      </c>
      <c r="AQ68" s="3" t="str">
        <f>IF(Input!AB128="Tier 4",($B$55-AQ65-AQ66-AQ67),IF(Input!AB128="Tier 5",IF(('Residential Bills_Yr 1_avg'!$B$55-'Residential Bills_Yr 1_avg'!AQ65-'Residential Bills_Yr 1_avg'!AQ66-'Residential Bills_Yr 1_avg'!AQ67)&gt;Input!AB90,Input!AB90,('Residential Bills_Yr 1_avg'!$B$55-'Residential Bills_Yr 1_avg'!AQ65-'Residential Bills_Yr 1_avg'!AQ66-'Residential Bills_Yr 1_avg'!AQ67))," "))</f>
        <v xml:space="preserve"> </v>
      </c>
      <c r="AR68" s="15" t="str">
        <f t="shared" ref="AR68:AR69" si="14">IFERROR(AP68*AQ68," ")</f>
        <v xml:space="preserve"> </v>
      </c>
      <c r="AS68" s="7"/>
      <c r="AT68" s="18">
        <f>INDEX(Input!$C$21:$AL$25,MATCH('Residential Bills_Yr 1_avg'!$A68,Input!$A$21:$A$25,0),MATCH('Residential Bills_Yr 1_avg'!AT$61,Input!$C$20:$AL$20,0))</f>
        <v>0</v>
      </c>
      <c r="AU68" s="3" t="str">
        <f>IF(Input!AF128="Tier 4",($B$55-AU65-AU66-AU67),IF(Input!AF128="Tier 5",IF(('Residential Bills_Yr 1_avg'!$B$55-'Residential Bills_Yr 1_avg'!AU65-'Residential Bills_Yr 1_avg'!AU66-'Residential Bills_Yr 1_avg'!AU67)&gt;Input!AF90,Input!AF90,('Residential Bills_Yr 1_avg'!$B$55-'Residential Bills_Yr 1_avg'!AU65-'Residential Bills_Yr 1_avg'!AU66-'Residential Bills_Yr 1_avg'!AU67))," "))</f>
        <v xml:space="preserve"> </v>
      </c>
      <c r="AV68" s="15" t="str">
        <f t="shared" ref="AV68:AV69" si="15">IFERROR(AT68*AU68," ")</f>
        <v xml:space="preserve"> </v>
      </c>
    </row>
    <row r="69" spans="1:48" ht="14.45" customHeight="1">
      <c r="A69" t="str">
        <f>A21</f>
        <v>Tier 5</v>
      </c>
      <c r="B69" s="18">
        <f>INDEX(Input!$C$21:$AL$25,MATCH('Residential Bills_Yr 1_avg'!$A69,Input!$A$21:$A$25,0),MATCH('Residential Bills_Yr 1_avg'!B$61,Input!$C$20:$AL$20,0))</f>
        <v>0</v>
      </c>
      <c r="C69" s="3" t="str">
        <f>IF(Input!F128="Tier 5",('Residential Bills_Yr 1_avg'!$B$55-'Residential Bills_Yr 1_avg'!C65-'Residential Bills_Yr 1_avg'!C66-'Residential Bills_Yr 1_avg'!C67-'Residential Bills_Yr 1_avg'!C68)," ")</f>
        <v xml:space="preserve"> </v>
      </c>
      <c r="D69" s="15" t="str">
        <f t="shared" si="4"/>
        <v xml:space="preserve"> </v>
      </c>
      <c r="F69" s="18">
        <f>INDEX(Input!$C$21:$AL$25,MATCH('Residential Bills_Yr 1_avg'!$A69,Input!$A$21:$A$25,0),MATCH('Residential Bills_Yr 1_avg'!F$61,Input!$C$20:$AL$20,0))</f>
        <v>0</v>
      </c>
      <c r="G69" s="3" t="str">
        <f>IF(Input!G128="Tier 5",('Residential Bills_Yr 1_avg'!$B$55-'Residential Bills_Yr 1_avg'!G65-'Residential Bills_Yr 1_avg'!G66-'Residential Bills_Yr 1_avg'!G67-'Residential Bills_Yr 1_avg'!G68)," ")</f>
        <v xml:space="preserve"> </v>
      </c>
      <c r="H69" s="15" t="str">
        <f t="shared" si="5"/>
        <v xml:space="preserve"> </v>
      </c>
      <c r="J69" s="18">
        <f>INDEX(Input!$C$21:$AL$25,MATCH('Residential Bills_Yr 1_avg'!$A69,Input!$A$21:$A$25,0),MATCH('Residential Bills_Yr 1_avg'!J$61,Input!$C$20:$AL$20,0))</f>
        <v>0</v>
      </c>
      <c r="K69" s="3" t="str">
        <f>IF(Input!H128="Tier 5",('Residential Bills_Yr 1_avg'!$B$55-'Residential Bills_Yr 1_avg'!K$17-'Residential Bills_Yr 1_avg'!K$18-'Residential Bills_Yr 1_avg'!K$19-'Residential Bills_Yr 1_avg'!K$20)," ")</f>
        <v xml:space="preserve"> </v>
      </c>
      <c r="L69" s="15" t="str">
        <f t="shared" si="6"/>
        <v xml:space="preserve"> </v>
      </c>
      <c r="N69" s="18">
        <f>INDEX(Input!$C$21:$AL$25,MATCH('Residential Bills_Yr 1_avg'!$A69,Input!$A$21:$A$25,0),MATCH('Residential Bills_Yr 1_avg'!N$61,Input!$C$20:$AL$20,0))</f>
        <v>0</v>
      </c>
      <c r="O69" s="3" t="str">
        <f>IF(Input!I128="Tier 5",('Residential Bills_Yr 1_avg'!$B$55-'Residential Bills_Yr 1_avg'!O$17-'Residential Bills_Yr 1_avg'!O$18-'Residential Bills_Yr 1_avg'!O$19-'Residential Bills_Yr 1_avg'!O$20)," ")</f>
        <v xml:space="preserve"> </v>
      </c>
      <c r="P69" s="15" t="str">
        <f t="shared" si="7"/>
        <v xml:space="preserve"> </v>
      </c>
      <c r="R69" s="18">
        <f>INDEX(Input!$C$21:$AL$25,MATCH('Residential Bills_Yr 1_avg'!$A69,Input!$A$21:$A$25,0),MATCH('Residential Bills_Yr 1_avg'!R$61,Input!$C$20:$AL$20,0))</f>
        <v>0</v>
      </c>
      <c r="S69" s="3" t="str">
        <f>IF(Input!J128="Tier 5",('Residential Bills_Yr 1_avg'!$B$55-'Residential Bills_Yr 1_avg'!S$17-'Residential Bills_Yr 1_avg'!S$18-'Residential Bills_Yr 1_avg'!S$19-'Residential Bills_Yr 1_avg'!S$20)," ")</f>
        <v xml:space="preserve"> </v>
      </c>
      <c r="T69" s="15" t="str">
        <f t="shared" si="8"/>
        <v xml:space="preserve"> </v>
      </c>
      <c r="V69" s="18">
        <f>INDEX(Input!$C$21:$AL$25,MATCH('Residential Bills_Yr 1_avg'!$A69,Input!$A$21:$A$25,0),MATCH('Residential Bills_Yr 1_avg'!V$61,Input!$C$20:$AL$20,0))</f>
        <v>0</v>
      </c>
      <c r="W69" s="3" t="str">
        <f>IF(Input!K128="Tier 5",('Residential Bills_Yr 1_avg'!$B$55-'Residential Bills_Yr 1_avg'!W$17-'Residential Bills_Yr 1_avg'!W$18-'Residential Bills_Yr 1_avg'!W$19-'Residential Bills_Yr 1_avg'!W$20)," ")</f>
        <v xml:space="preserve"> </v>
      </c>
      <c r="X69" s="15" t="str">
        <f t="shared" si="9"/>
        <v xml:space="preserve"> </v>
      </c>
      <c r="Z69" s="18">
        <f>INDEX(Input!$C$21:$AL$25,MATCH('Residential Bills_Yr 1_avg'!$A69,Input!$A$21:$A$25,0),MATCH('Residential Bills_Yr 1_avg'!Z$61,Input!$C$20:$AL$20,0))</f>
        <v>0</v>
      </c>
      <c r="AA69" s="3" t="str">
        <f>IF(Input!L128="Tier 5",('Residential Bills_Yr 1_avg'!$B$55-'Residential Bills_Yr 1_avg'!AA$17-'Residential Bills_Yr 1_avg'!AA$18-'Residential Bills_Yr 1_avg'!AA$19-'Residential Bills_Yr 1_avg'!AA$20)," ")</f>
        <v xml:space="preserve"> </v>
      </c>
      <c r="AB69" s="15" t="str">
        <f t="shared" si="10"/>
        <v xml:space="preserve"> </v>
      </c>
      <c r="AD69" s="18">
        <f>INDEX(Input!$C$21:$AL$25,MATCH('Residential Bills_Yr 1_avg'!$A69,Input!$A$21:$A$25,0),MATCH('Residential Bills_Yr 1_avg'!AD$61,Input!$C$20:$AL$20,0))</f>
        <v>0</v>
      </c>
      <c r="AE69" s="3" t="str">
        <f>IF(Input!P128="Tier 5",('Residential Bills_Yr 1_avg'!$B$55-'Residential Bills_Yr 1_avg'!AE$17-'Residential Bills_Yr 1_avg'!AE$18-'Residential Bills_Yr 1_avg'!AE$19-'Residential Bills_Yr 1_avg'!AE$20)," ")</f>
        <v xml:space="preserve"> </v>
      </c>
      <c r="AF69" s="15" t="str">
        <f t="shared" si="11"/>
        <v xml:space="preserve"> </v>
      </c>
      <c r="AH69" s="18">
        <f>INDEX(Input!$C$21:$AL$25,MATCH('Residential Bills_Yr 1_avg'!$A69,Input!$A$21:$A$25,0),MATCH('Residential Bills_Yr 1_avg'!AH$61,Input!$C$20:$AL$20,0))</f>
        <v>0</v>
      </c>
      <c r="AI69" s="3" t="str">
        <f>IF(Input!T128="Tier 5",('Residential Bills_Yr 1_avg'!$B$55-'Residential Bills_Yr 1_avg'!AI$17-'Residential Bills_Yr 1_avg'!AI$18-'Residential Bills_Yr 1_avg'!AI$19-'Residential Bills_Yr 1_avg'!AI$20)," ")</f>
        <v xml:space="preserve"> </v>
      </c>
      <c r="AJ69" s="15" t="str">
        <f t="shared" si="12"/>
        <v xml:space="preserve"> </v>
      </c>
      <c r="AL69" s="18">
        <f>INDEX(Input!$C$21:$AL$25,MATCH('Residential Bills_Yr 1_avg'!$A69,Input!$A$21:$A$25,0),MATCH('Residential Bills_Yr 1_avg'!AL$61,Input!$C$20:$AL$20,0))</f>
        <v>0</v>
      </c>
      <c r="AM69" s="3" t="str">
        <f>IF(Input!X128="Tier 5",('Residential Bills_Yr 1_avg'!$B$55-'Residential Bills_Yr 1_avg'!AM$17-'Residential Bills_Yr 1_avg'!AM$18-'Residential Bills_Yr 1_avg'!AM$19-'Residential Bills_Yr 1_avg'!AM$20)," ")</f>
        <v xml:space="preserve"> </v>
      </c>
      <c r="AN69" s="15" t="str">
        <f t="shared" si="13"/>
        <v xml:space="preserve"> </v>
      </c>
      <c r="AP69" s="18">
        <f>INDEX(Input!$C$21:$AL$25,MATCH('Residential Bills_Yr 1_avg'!$A69,Input!$A$21:$A$25,0),MATCH('Residential Bills_Yr 1_avg'!AP$61,Input!$C$20:$AL$20,0))</f>
        <v>0</v>
      </c>
      <c r="AQ69" s="3" t="str">
        <f>IF(Input!AB128="Tier 5",('Residential Bills_Yr 1_avg'!$B$55-'Residential Bills_Yr 1_avg'!AQ$17-'Residential Bills_Yr 1_avg'!AQ$18-'Residential Bills_Yr 1_avg'!AQ$19-'Residential Bills_Yr 1_avg'!AQ$20)," ")</f>
        <v xml:space="preserve"> </v>
      </c>
      <c r="AR69" s="15" t="str">
        <f t="shared" si="14"/>
        <v xml:space="preserve"> </v>
      </c>
      <c r="AS69" s="7"/>
      <c r="AT69" s="18">
        <f>INDEX(Input!$C$21:$AL$25,MATCH('Residential Bills_Yr 1_avg'!$A69,Input!$A$21:$A$25,0),MATCH('Residential Bills_Yr 1_avg'!AT$61,Input!$C$20:$AL$20,0))</f>
        <v>0</v>
      </c>
      <c r="AU69" s="3" t="str">
        <f>IF(Input!AF128="Tier 5",('Residential Bills_Yr 1_avg'!$B$55-'Residential Bills_Yr 1_avg'!AU$17-'Residential Bills_Yr 1_avg'!AU$18-'Residential Bills_Yr 1_avg'!AU$19-'Residential Bills_Yr 1_avg'!AU$20)," ")</f>
        <v xml:space="preserve"> </v>
      </c>
      <c r="AV69" s="15" t="str">
        <f t="shared" si="15"/>
        <v xml:space="preserve"> </v>
      </c>
    </row>
    <row r="70" spans="1:48">
      <c r="A70" t="s">
        <v>107</v>
      </c>
      <c r="B70" s="14"/>
      <c r="C70" s="3">
        <f>SUM(C65:C69)</f>
        <v>10</v>
      </c>
      <c r="D70" s="19">
        <f>SUM(D65:D69)+D62</f>
        <v>48.17</v>
      </c>
      <c r="F70" s="14"/>
      <c r="G70" s="3">
        <f>SUM(G65:G69)</f>
        <v>10</v>
      </c>
      <c r="H70" s="19">
        <f>SUM(H65:H69)+H62</f>
        <v>48.17</v>
      </c>
      <c r="J70" s="14"/>
      <c r="K70" s="3">
        <f>SUM(K65:K69)</f>
        <v>10</v>
      </c>
      <c r="L70" s="19">
        <f>SUM(L65:L69)+L62</f>
        <v>48.17</v>
      </c>
      <c r="N70" s="14"/>
      <c r="O70" s="3">
        <f>SUM(O65:O69)</f>
        <v>10</v>
      </c>
      <c r="P70" s="19">
        <f>SUM(P65:P69)+P62</f>
        <v>48.17</v>
      </c>
      <c r="R70" s="14"/>
      <c r="S70" s="3">
        <f>SUM(S65:S69)</f>
        <v>10</v>
      </c>
      <c r="T70" s="19">
        <f>SUM(T65:T69)+T62</f>
        <v>48.17</v>
      </c>
      <c r="V70" s="14"/>
      <c r="W70" s="3">
        <f>SUM(W65:W69)</f>
        <v>10</v>
      </c>
      <c r="X70" s="19">
        <f>SUM(X65:X69)+X62</f>
        <v>48.17</v>
      </c>
      <c r="Z70" s="14"/>
      <c r="AA70" s="3">
        <f>SUM(AA65:AA69)</f>
        <v>10</v>
      </c>
      <c r="AB70" s="19">
        <f>AB62+AB65+AB66</f>
        <v>50.44</v>
      </c>
      <c r="AD70" s="14"/>
      <c r="AE70" s="3">
        <f>SUM(AE65:AE69)</f>
        <v>10</v>
      </c>
      <c r="AF70" s="19">
        <f>AF62+AF65+AF66</f>
        <v>50.44</v>
      </c>
      <c r="AH70" s="14"/>
      <c r="AI70" s="3">
        <f>SUM(AI65:AI69)</f>
        <v>10</v>
      </c>
      <c r="AJ70" s="19">
        <f>AJ62+AJ65+AJ66</f>
        <v>11.56</v>
      </c>
      <c r="AL70" s="14"/>
      <c r="AM70" s="3">
        <f>SUM(AM65:AM69)</f>
        <v>10</v>
      </c>
      <c r="AN70" s="19">
        <f>AN62+AN65+AN66</f>
        <v>11.56</v>
      </c>
      <c r="AP70" s="14"/>
      <c r="AQ70" s="3">
        <f>SUM(AQ65:AQ69)</f>
        <v>10</v>
      </c>
      <c r="AR70" s="19">
        <f>AR62+AR65+AR66</f>
        <v>11.56</v>
      </c>
      <c r="AS70" s="47"/>
      <c r="AT70" s="14"/>
      <c r="AU70" s="3">
        <f>SUM(AU65:AU69)</f>
        <v>10</v>
      </c>
      <c r="AV70" s="19">
        <f>AV62+AV65+AV66</f>
        <v>11.56</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178</v>
      </c>
      <c r="B72" s="17" t="s">
        <v>65</v>
      </c>
      <c r="C72" s="144" t="s">
        <v>67</v>
      </c>
      <c r="D72" s="145" t="s">
        <v>246</v>
      </c>
      <c r="F72" s="17" t="s">
        <v>65</v>
      </c>
      <c r="G72" s="144" t="s">
        <v>67</v>
      </c>
      <c r="H72" s="145" t="s">
        <v>246</v>
      </c>
      <c r="J72" s="17" t="s">
        <v>65</v>
      </c>
      <c r="K72" s="144" t="s">
        <v>67</v>
      </c>
      <c r="L72" s="145" t="s">
        <v>246</v>
      </c>
      <c r="N72" s="17" t="s">
        <v>65</v>
      </c>
      <c r="O72" s="144" t="s">
        <v>67</v>
      </c>
      <c r="P72" s="145" t="s">
        <v>246</v>
      </c>
      <c r="R72" s="17" t="s">
        <v>65</v>
      </c>
      <c r="S72" s="144" t="s">
        <v>67</v>
      </c>
      <c r="T72" s="145" t="s">
        <v>246</v>
      </c>
      <c r="V72" s="17" t="s">
        <v>65</v>
      </c>
      <c r="W72" s="144" t="s">
        <v>67</v>
      </c>
      <c r="X72" s="145" t="s">
        <v>246</v>
      </c>
      <c r="Z72" s="17" t="s">
        <v>65</v>
      </c>
      <c r="AA72" s="144" t="s">
        <v>67</v>
      </c>
      <c r="AB72" s="145" t="s">
        <v>246</v>
      </c>
      <c r="AD72" s="17" t="s">
        <v>65</v>
      </c>
      <c r="AE72" s="144" t="s">
        <v>67</v>
      </c>
      <c r="AF72" s="145" t="s">
        <v>246</v>
      </c>
      <c r="AH72" s="17" t="s">
        <v>65</v>
      </c>
      <c r="AI72" s="144" t="s">
        <v>67</v>
      </c>
      <c r="AJ72" s="145" t="s">
        <v>246</v>
      </c>
      <c r="AL72" s="17" t="s">
        <v>65</v>
      </c>
      <c r="AM72" s="144" t="s">
        <v>67</v>
      </c>
      <c r="AN72" s="145" t="s">
        <v>246</v>
      </c>
      <c r="AP72" s="17" t="s">
        <v>65</v>
      </c>
      <c r="AQ72" s="144" t="s">
        <v>67</v>
      </c>
      <c r="AR72" s="145" t="s">
        <v>246</v>
      </c>
      <c r="AS72" s="144"/>
      <c r="AT72" s="17" t="s">
        <v>65</v>
      </c>
      <c r="AU72" s="144" t="s">
        <v>67</v>
      </c>
      <c r="AV72" s="145" t="s">
        <v>246</v>
      </c>
    </row>
    <row r="73" spans="1:48" s="30" customFormat="1">
      <c r="A73" s="30" t="str">
        <f t="shared" ref="A73:A85" si="16">A25</f>
        <v>CAP</v>
      </c>
      <c r="B73" s="131">
        <f>INDEX(Input!$C$62:$AM$74,MATCH($A73,Input!$A$62:$A$74,0),MATCH(B$61,Input!$C$61:$AM$61,0))</f>
        <v>0</v>
      </c>
      <c r="C73" s="23">
        <v>0</v>
      </c>
      <c r="D73" s="15">
        <f t="shared" ref="D73:D85" si="17">ROUND(IF(C73="Fixed",B73,(B73*C73)),2)</f>
        <v>0</v>
      </c>
      <c r="F73" s="131">
        <f>INDEX(Input!$C$62:$AM$74,MATCH($A73,Input!$A$62:$A$74,0),MATCH(F$61,Input!$C$61:$AM$61,0))</f>
        <v>0</v>
      </c>
      <c r="G73" s="23">
        <v>0</v>
      </c>
      <c r="H73" s="15">
        <f t="shared" ref="H73:H85" si="18">ROUND(IF(G73="Fixed",F73,(F73*G73)),2)</f>
        <v>0</v>
      </c>
      <c r="J73" s="131">
        <f>INDEX(Input!$C$62:$AM$74,MATCH($A73,Input!$A$62:$A$74,0),MATCH(J$61,Input!$C$61:$AM$61,0))</f>
        <v>0</v>
      </c>
      <c r="K73" s="23">
        <v>0</v>
      </c>
      <c r="L73" s="15">
        <f t="shared" ref="L73:L85" si="19">ROUND(IF(K73="Fixed",J73,(J73*K73)),2)</f>
        <v>0</v>
      </c>
      <c r="N73" s="131">
        <f>INDEX(Input!$C$62:$AM$74,MATCH($A73,Input!$A$62:$A$74,0),MATCH(N$61,Input!$C$61:$AM$61,0))</f>
        <v>0</v>
      </c>
      <c r="O73" s="23">
        <v>0</v>
      </c>
      <c r="P73" s="15">
        <f t="shared" ref="P73:P85" si="20">ROUND(IF(O73="Fixed",N73,(N73*O73)),2)</f>
        <v>0</v>
      </c>
      <c r="R73" s="131">
        <f>INDEX(Input!$C$62:$AM$74,MATCH($A73,Input!$A$62:$A$74,0),MATCH(R$61,Input!$C$61:$AM$61,0))</f>
        <v>0</v>
      </c>
      <c r="S73" s="23">
        <v>0</v>
      </c>
      <c r="T73" s="15">
        <f t="shared" ref="T73:T85" si="21">ROUND(IF(S73="Fixed",R73,(R73*S73)),2)</f>
        <v>0</v>
      </c>
      <c r="V73" s="131">
        <f>INDEX(Input!$C$62:$AM$74,MATCH($A73,Input!$A$62:$A$74,0),MATCH(V$61,Input!$C$61:$AM$61,0))</f>
        <v>0</v>
      </c>
      <c r="W73" s="23">
        <v>0</v>
      </c>
      <c r="X73" s="15">
        <f t="shared" ref="X73:X85" si="22">ROUND(IF(W73="Fixed",V73,(V73*W73)),2)</f>
        <v>0</v>
      </c>
      <c r="Z73" s="131">
        <f>INDEX(Input!$C$62:$AM$74,MATCH($A73,Input!$A$62:$A$74,0),MATCH(Z$61,Input!$C$61:$AM$61,0))</f>
        <v>0</v>
      </c>
      <c r="AA73" s="23">
        <v>0</v>
      </c>
      <c r="AB73" s="15">
        <f t="shared" ref="AB73:AB85" si="23">ROUND(IF(AA73="Fixed",Z73,(Z73*AA73)),2)</f>
        <v>0</v>
      </c>
      <c r="AD73" s="131">
        <f>INDEX(Input!$C$62:$AM$74,MATCH($A73,Input!$A$62:$A$74,0),MATCH(AD$61,Input!$C$61:$AM$61,0))</f>
        <v>0</v>
      </c>
      <c r="AE73" s="23">
        <v>0</v>
      </c>
      <c r="AF73" s="15">
        <f t="shared" ref="AF73:AF85" si="24">ROUND(IF(AE73="Fixed",AD73,(AD73*AE73)),2)</f>
        <v>0</v>
      </c>
      <c r="AH73" s="131">
        <f>INDEX(Input!$C$62:$AM$74,MATCH($A73,Input!$A$62:$A$74,0),MATCH(AH$61,Input!$C$61:$AM$61,0))</f>
        <v>0</v>
      </c>
      <c r="AI73" s="23">
        <v>0</v>
      </c>
      <c r="AJ73" s="15">
        <f t="shared" ref="AJ73:AJ85" si="25">ROUND(IF(AI73="Fixed",AH73,(AH73*AI73)),2)</f>
        <v>0</v>
      </c>
      <c r="AL73" s="131">
        <f>INDEX(Input!$C$62:$AM$74,MATCH($A73,Input!$A$62:$A$74,0),MATCH(AL$61,Input!$C$61:$AM$61,0))</f>
        <v>0</v>
      </c>
      <c r="AM73" s="23">
        <v>0</v>
      </c>
      <c r="AN73" s="15">
        <f t="shared" ref="AN73:AN85" si="26">ROUND(IF(AM73="Fixed",AL73,(AL73*AM73)),2)</f>
        <v>0</v>
      </c>
      <c r="AP73" s="131">
        <f>INDEX(Input!$C$62:$AM$74,MATCH($A73,Input!$A$62:$A$74,0),MATCH(AP$61,Input!$C$61:$AM$61,0))</f>
        <v>0</v>
      </c>
      <c r="AQ73" s="23">
        <v>0</v>
      </c>
      <c r="AR73" s="15">
        <f t="shared" ref="AR73:AR85" si="27">ROUND(IF(AQ73="Fixed",AP73,(AP73*AQ73)),2)</f>
        <v>0</v>
      </c>
      <c r="AS73" s="7"/>
      <c r="AT73" s="131">
        <f>INDEX(Input!$C$62:$AM$74,MATCH($A73,Input!$A$62:$A$74,0),MATCH(AT$61,Input!$C$61:$AM$61,0))</f>
        <v>0</v>
      </c>
      <c r="AU73" s="23">
        <v>0</v>
      </c>
      <c r="AV73" s="15">
        <f t="shared" ref="AV73:AV85" si="28">ROUND(IF(AU73="Fixed",AT73,(AT73*AU73)),2)</f>
        <v>0</v>
      </c>
    </row>
    <row r="74" spans="1:48">
      <c r="A74" t="str">
        <f t="shared" si="16"/>
        <v>WRAM/MCBA</v>
      </c>
      <c r="B74" s="131">
        <f>INDEX(Input!$C$62:$AM$74,MATCH($A74,Input!$A$62:$A$74,0),MATCH(B$61,Input!$C$61:$AM$61,0))</f>
        <v>0</v>
      </c>
      <c r="C74" s="23">
        <v>0</v>
      </c>
      <c r="D74" s="15">
        <f t="shared" si="17"/>
        <v>0</v>
      </c>
      <c r="F74" s="131">
        <f>INDEX(Input!$C$62:$AM$74,MATCH($A74,Input!$A$62:$A$74,0),MATCH(F$61,Input!$C$61:$AM$61,0))</f>
        <v>0</v>
      </c>
      <c r="G74" s="23">
        <v>0</v>
      </c>
      <c r="H74" s="15">
        <f t="shared" si="18"/>
        <v>0</v>
      </c>
      <c r="J74" s="131">
        <f>INDEX(Input!$C$62:$AM$74,MATCH($A74,Input!$A$62:$A$74,0),MATCH(J$61,Input!$C$61:$AM$61,0))</f>
        <v>0</v>
      </c>
      <c r="K74" s="23">
        <v>0</v>
      </c>
      <c r="L74" s="15">
        <f t="shared" si="19"/>
        <v>0</v>
      </c>
      <c r="N74" s="131">
        <f>INDEX(Input!$C$62:$AM$74,MATCH($A74,Input!$A$62:$A$74,0),MATCH(N$61,Input!$C$61:$AM$61,0))</f>
        <v>0</v>
      </c>
      <c r="O74" s="23">
        <v>0</v>
      </c>
      <c r="P74" s="15">
        <f t="shared" si="20"/>
        <v>0</v>
      </c>
      <c r="R74" s="131">
        <f>INDEX(Input!$C$62:$AM$74,MATCH($A74,Input!$A$62:$A$74,0),MATCH(R$61,Input!$C$61:$AM$61,0))</f>
        <v>0</v>
      </c>
      <c r="S74" s="23">
        <v>0</v>
      </c>
      <c r="T74" s="15">
        <f t="shared" si="21"/>
        <v>0</v>
      </c>
      <c r="V74" s="131">
        <f>INDEX(Input!$C$62:$AM$74,MATCH($A74,Input!$A$62:$A$74,0),MATCH(V$61,Input!$C$61:$AM$61,0))</f>
        <v>0</v>
      </c>
      <c r="W74" s="23">
        <v>0</v>
      </c>
      <c r="X74" s="15">
        <f t="shared" si="22"/>
        <v>0</v>
      </c>
      <c r="Z74" s="131">
        <f>INDEX(Input!$C$62:$AM$74,MATCH($A74,Input!$A$62:$A$74,0),MATCH(Z$61,Input!$C$61:$AM$61,0))</f>
        <v>0</v>
      </c>
      <c r="AA74" s="23">
        <v>0</v>
      </c>
      <c r="AB74" s="15">
        <f t="shared" si="23"/>
        <v>0</v>
      </c>
      <c r="AD74" s="131">
        <f>INDEX(Input!$C$62:$AM$74,MATCH($A74,Input!$A$62:$A$74,0),MATCH(AD$61,Input!$C$61:$AM$61,0))</f>
        <v>0</v>
      </c>
      <c r="AE74" s="23">
        <v>0</v>
      </c>
      <c r="AF74" s="15">
        <f t="shared" si="24"/>
        <v>0</v>
      </c>
      <c r="AH74" s="131">
        <f>INDEX(Input!$C$62:$AM$74,MATCH($A74,Input!$A$62:$A$74,0),MATCH(AH$61,Input!$C$61:$AM$61,0))</f>
        <v>0</v>
      </c>
      <c r="AI74" s="23">
        <v>0</v>
      </c>
      <c r="AJ74" s="15">
        <f t="shared" si="25"/>
        <v>0</v>
      </c>
      <c r="AL74" s="131">
        <f>INDEX(Input!$C$62:$AM$74,MATCH($A74,Input!$A$62:$A$74,0),MATCH(AL$61,Input!$C$61:$AM$61,0))</f>
        <v>0</v>
      </c>
      <c r="AM74" s="23">
        <v>0</v>
      </c>
      <c r="AN74" s="15">
        <f t="shared" si="26"/>
        <v>0</v>
      </c>
      <c r="AP74" s="131">
        <f>INDEX(Input!$C$62:$AM$74,MATCH($A74,Input!$A$62:$A$74,0),MATCH(AP$61,Input!$C$61:$AM$61,0))</f>
        <v>0</v>
      </c>
      <c r="AQ74" s="23">
        <v>0</v>
      </c>
      <c r="AR74" s="15">
        <f t="shared" si="27"/>
        <v>0</v>
      </c>
      <c r="AS74" s="7"/>
      <c r="AT74" s="131">
        <f>INDEX(Input!$C$62:$AM$74,MATCH($A74,Input!$A$62:$A$74,0),MATCH(AT$61,Input!$C$61:$AM$61,0))</f>
        <v>0</v>
      </c>
      <c r="AU74" s="23">
        <v>0</v>
      </c>
      <c r="AV74" s="15">
        <f t="shared" si="28"/>
        <v>0</v>
      </c>
    </row>
    <row r="75" spans="1:48">
      <c r="A75" t="str">
        <f t="shared" si="16"/>
        <v>RSF</v>
      </c>
      <c r="B75" s="131">
        <f>INDEX(Input!$C$62:$AM$74,MATCH($A75,Input!$A$62:$A$74,0),MATCH(B$61,Input!$C$61:$AM$61,0))</f>
        <v>0</v>
      </c>
      <c r="C75" s="23">
        <v>0</v>
      </c>
      <c r="D75" s="15">
        <f t="shared" si="17"/>
        <v>0</v>
      </c>
      <c r="F75" s="131">
        <f>INDEX(Input!$C$62:$AM$74,MATCH($A75,Input!$A$62:$A$74,0),MATCH(F$61,Input!$C$61:$AM$61,0))</f>
        <v>0</v>
      </c>
      <c r="G75" s="23">
        <v>0</v>
      </c>
      <c r="H75" s="15">
        <f t="shared" si="18"/>
        <v>0</v>
      </c>
      <c r="J75" s="131">
        <f>INDEX(Input!$C$62:$AM$74,MATCH($A75,Input!$A$62:$A$74,0),MATCH(J$61,Input!$C$61:$AM$61,0))</f>
        <v>0</v>
      </c>
      <c r="K75" s="23">
        <v>0</v>
      </c>
      <c r="L75" s="15">
        <f t="shared" si="19"/>
        <v>0</v>
      </c>
      <c r="N75" s="131">
        <f>INDEX(Input!$C$62:$AM$74,MATCH($A75,Input!$A$62:$A$74,0),MATCH(N$61,Input!$C$61:$AM$61,0))</f>
        <v>0</v>
      </c>
      <c r="O75" s="23">
        <v>0</v>
      </c>
      <c r="P75" s="15">
        <f t="shared" si="20"/>
        <v>0</v>
      </c>
      <c r="R75" s="131">
        <f>INDEX(Input!$C$62:$AM$74,MATCH($A75,Input!$A$62:$A$74,0),MATCH(R$61,Input!$C$61:$AM$61,0))</f>
        <v>0</v>
      </c>
      <c r="S75" s="23">
        <v>0</v>
      </c>
      <c r="T75" s="15">
        <f t="shared" si="21"/>
        <v>0</v>
      </c>
      <c r="V75" s="131">
        <f>INDEX(Input!$C$62:$AM$74,MATCH($A75,Input!$A$62:$A$74,0),MATCH(V$61,Input!$C$61:$AM$61,0))</f>
        <v>0</v>
      </c>
      <c r="W75" s="23">
        <v>0</v>
      </c>
      <c r="X75" s="15">
        <f t="shared" si="22"/>
        <v>0</v>
      </c>
      <c r="Z75" s="131">
        <f>INDEX(Input!$C$62:$AM$74,MATCH($A75,Input!$A$62:$A$74,0),MATCH(Z$61,Input!$C$61:$AM$61,0))</f>
        <v>0</v>
      </c>
      <c r="AA75" s="23">
        <v>0</v>
      </c>
      <c r="AB75" s="15">
        <f t="shared" si="23"/>
        <v>0</v>
      </c>
      <c r="AD75" s="131">
        <f>INDEX(Input!$C$62:$AM$74,MATCH($A75,Input!$A$62:$A$74,0),MATCH(AD$61,Input!$C$61:$AM$61,0))</f>
        <v>0</v>
      </c>
      <c r="AE75" s="23">
        <v>0</v>
      </c>
      <c r="AF75" s="15">
        <f t="shared" si="24"/>
        <v>0</v>
      </c>
      <c r="AH75" s="131">
        <f>INDEX(Input!$C$62:$AM$74,MATCH($A75,Input!$A$62:$A$74,0),MATCH(AH$61,Input!$C$61:$AM$61,0))</f>
        <v>0</v>
      </c>
      <c r="AI75" s="23">
        <v>0</v>
      </c>
      <c r="AJ75" s="15">
        <f t="shared" si="25"/>
        <v>0</v>
      </c>
      <c r="AL75" s="131">
        <f>INDEX(Input!$C$62:$AM$74,MATCH($A75,Input!$A$62:$A$74,0),MATCH(AL$61,Input!$C$61:$AM$61,0))</f>
        <v>0</v>
      </c>
      <c r="AM75" s="23">
        <v>0</v>
      </c>
      <c r="AN75" s="15">
        <f t="shared" si="26"/>
        <v>0</v>
      </c>
      <c r="AP75" s="131">
        <f>INDEX(Input!$C$62:$AM$74,MATCH($A75,Input!$A$62:$A$74,0),MATCH(AP$61,Input!$C$61:$AM$61,0))</f>
        <v>0</v>
      </c>
      <c r="AQ75" s="23">
        <v>0</v>
      </c>
      <c r="AR75" s="15">
        <f t="shared" si="27"/>
        <v>0</v>
      </c>
      <c r="AS75" s="7"/>
      <c r="AT75" s="131">
        <f>INDEX(Input!$C$62:$AM$74,MATCH($A75,Input!$A$62:$A$74,0),MATCH(AT$61,Input!$C$61:$AM$61,0))</f>
        <v>0</v>
      </c>
      <c r="AU75" s="23">
        <v>0</v>
      </c>
      <c r="AV75" s="15">
        <f t="shared" si="28"/>
        <v>0</v>
      </c>
    </row>
    <row r="76" spans="1:48">
      <c r="A76" t="str">
        <f t="shared" si="16"/>
        <v>CoC &amp; TCJA</v>
      </c>
      <c r="B76" s="131">
        <f>INDEX(Input!$C$62:$AM$74,MATCH($A76,Input!$A$62:$A$74,0),MATCH(B$61,Input!$C$61:$AM$61,0))</f>
        <v>0</v>
      </c>
      <c r="C76" s="23">
        <v>0</v>
      </c>
      <c r="D76" s="15">
        <f t="shared" si="17"/>
        <v>0</v>
      </c>
      <c r="F76" s="131">
        <f>INDEX(Input!$C$62:$AM$74,MATCH($A76,Input!$A$62:$A$74,0),MATCH(F$61,Input!$C$61:$AM$61,0))</f>
        <v>0</v>
      </c>
      <c r="G76" s="23">
        <v>0</v>
      </c>
      <c r="H76" s="15">
        <f t="shared" si="18"/>
        <v>0</v>
      </c>
      <c r="J76" s="131">
        <f>INDEX(Input!$C$62:$AM$74,MATCH($A76,Input!$A$62:$A$74,0),MATCH(J$61,Input!$C$61:$AM$61,0))</f>
        <v>0</v>
      </c>
      <c r="K76" s="23">
        <v>0</v>
      </c>
      <c r="L76" s="15">
        <f t="shared" si="19"/>
        <v>0</v>
      </c>
      <c r="N76" s="131">
        <f>INDEX(Input!$C$62:$AM$74,MATCH($A76,Input!$A$62:$A$74,0),MATCH(N$61,Input!$C$61:$AM$61,0))</f>
        <v>0</v>
      </c>
      <c r="O76" s="23">
        <v>0</v>
      </c>
      <c r="P76" s="15">
        <f t="shared" si="20"/>
        <v>0</v>
      </c>
      <c r="R76" s="131">
        <f>INDEX(Input!$C$62:$AM$74,MATCH($A76,Input!$A$62:$A$74,0),MATCH(R$61,Input!$C$61:$AM$61,0))</f>
        <v>0</v>
      </c>
      <c r="S76" s="23">
        <v>0</v>
      </c>
      <c r="T76" s="15">
        <f t="shared" si="21"/>
        <v>0</v>
      </c>
      <c r="V76" s="131">
        <f>INDEX(Input!$C$62:$AM$74,MATCH($A76,Input!$A$62:$A$74,0),MATCH(V$61,Input!$C$61:$AM$61,0))</f>
        <v>0</v>
      </c>
      <c r="W76" s="23">
        <v>0</v>
      </c>
      <c r="X76" s="15">
        <f t="shared" si="22"/>
        <v>0</v>
      </c>
      <c r="Z76" s="131">
        <f>INDEX(Input!$C$62:$AM$74,MATCH($A76,Input!$A$62:$A$74,0),MATCH(Z$61,Input!$C$61:$AM$61,0))</f>
        <v>0</v>
      </c>
      <c r="AA76" s="23">
        <v>0</v>
      </c>
      <c r="AB76" s="15">
        <f t="shared" si="23"/>
        <v>0</v>
      </c>
      <c r="AD76" s="131">
        <f>INDEX(Input!$C$62:$AM$74,MATCH($A76,Input!$A$62:$A$74,0),MATCH(AD$61,Input!$C$61:$AM$61,0))</f>
        <v>0</v>
      </c>
      <c r="AE76" s="23">
        <v>0</v>
      </c>
      <c r="AF76" s="15">
        <f t="shared" si="24"/>
        <v>0</v>
      </c>
      <c r="AH76" s="131">
        <f>INDEX(Input!$C$62:$AM$74,MATCH($A76,Input!$A$62:$A$74,0),MATCH(AH$61,Input!$C$61:$AM$61,0))</f>
        <v>0</v>
      </c>
      <c r="AI76" s="23">
        <v>0</v>
      </c>
      <c r="AJ76" s="15">
        <f t="shared" si="25"/>
        <v>0</v>
      </c>
      <c r="AL76" s="131">
        <f>INDEX(Input!$C$62:$AM$74,MATCH($A76,Input!$A$62:$A$74,0),MATCH(AL$61,Input!$C$61:$AM$61,0))</f>
        <v>0</v>
      </c>
      <c r="AM76" s="23">
        <v>0</v>
      </c>
      <c r="AN76" s="15">
        <f t="shared" si="26"/>
        <v>0</v>
      </c>
      <c r="AP76" s="131">
        <f>INDEX(Input!$C$62:$AM$74,MATCH($A76,Input!$A$62:$A$74,0),MATCH(AP$61,Input!$C$61:$AM$61,0))</f>
        <v>0</v>
      </c>
      <c r="AQ76" s="23">
        <v>0</v>
      </c>
      <c r="AR76" s="15">
        <f t="shared" si="27"/>
        <v>0</v>
      </c>
      <c r="AS76" s="7"/>
      <c r="AT76" s="131">
        <f>INDEX(Input!$C$62:$AM$74,MATCH($A76,Input!$A$62:$A$74,0),MATCH(AT$61,Input!$C$61:$AM$61,0))</f>
        <v>0</v>
      </c>
      <c r="AU76" s="23">
        <v>0</v>
      </c>
      <c r="AV76" s="15">
        <f t="shared" si="28"/>
        <v>0</v>
      </c>
    </row>
    <row r="77" spans="1:48">
      <c r="A77" t="str">
        <f t="shared" si="16"/>
        <v>DRMA Surcharge</v>
      </c>
      <c r="B77" s="131">
        <f>INDEX(Input!$C$62:$AM$74,MATCH($A77,Input!$A$62:$A$74,0),MATCH(B$61,Input!$C$61:$AM$61,0))</f>
        <v>0</v>
      </c>
      <c r="C77" s="23">
        <v>0</v>
      </c>
      <c r="D77" s="15">
        <f t="shared" si="17"/>
        <v>0</v>
      </c>
      <c r="F77" s="131">
        <f>INDEX(Input!$C$62:$AM$74,MATCH($A77,Input!$A$62:$A$74,0),MATCH(F$61,Input!$C$61:$AM$61,0))</f>
        <v>0</v>
      </c>
      <c r="G77" s="23">
        <v>0</v>
      </c>
      <c r="H77" s="15">
        <f t="shared" si="18"/>
        <v>0</v>
      </c>
      <c r="J77" s="131">
        <f>INDEX(Input!$C$62:$AM$74,MATCH($A77,Input!$A$62:$A$74,0),MATCH(J$61,Input!$C$61:$AM$61,0))</f>
        <v>0</v>
      </c>
      <c r="K77" s="23">
        <v>0</v>
      </c>
      <c r="L77" s="15">
        <f t="shared" si="19"/>
        <v>0</v>
      </c>
      <c r="N77" s="131">
        <f>INDEX(Input!$C$62:$AM$74,MATCH($A77,Input!$A$62:$A$74,0),MATCH(N$61,Input!$C$61:$AM$61,0))</f>
        <v>0</v>
      </c>
      <c r="O77" s="23">
        <v>0</v>
      </c>
      <c r="P77" s="15">
        <f t="shared" si="20"/>
        <v>0</v>
      </c>
      <c r="R77" s="131">
        <f>INDEX(Input!$C$62:$AM$74,MATCH($A77,Input!$A$62:$A$74,0),MATCH(R$61,Input!$C$61:$AM$61,0))</f>
        <v>0</v>
      </c>
      <c r="S77" s="23">
        <v>0</v>
      </c>
      <c r="T77" s="15">
        <f t="shared" si="21"/>
        <v>0</v>
      </c>
      <c r="V77" s="131">
        <f>INDEX(Input!$C$62:$AM$74,MATCH($A77,Input!$A$62:$A$74,0),MATCH(V$61,Input!$C$61:$AM$61,0))</f>
        <v>0</v>
      </c>
      <c r="W77" s="23">
        <v>0</v>
      </c>
      <c r="X77" s="15">
        <f t="shared" si="22"/>
        <v>0</v>
      </c>
      <c r="Z77" s="131">
        <f>INDEX(Input!$C$62:$AM$74,MATCH($A77,Input!$A$62:$A$74,0),MATCH(Z$61,Input!$C$61:$AM$61,0))</f>
        <v>0</v>
      </c>
      <c r="AA77" s="23">
        <v>0</v>
      </c>
      <c r="AB77" s="15">
        <f t="shared" si="23"/>
        <v>0</v>
      </c>
      <c r="AD77" s="131">
        <f>INDEX(Input!$C$62:$AM$74,MATCH($A77,Input!$A$62:$A$74,0),MATCH(AD$61,Input!$C$61:$AM$61,0))</f>
        <v>0</v>
      </c>
      <c r="AE77" s="23">
        <v>0</v>
      </c>
      <c r="AF77" s="15">
        <f t="shared" si="24"/>
        <v>0</v>
      </c>
      <c r="AH77" s="131">
        <f>INDEX(Input!$C$62:$AM$74,MATCH($A77,Input!$A$62:$A$74,0),MATCH(AH$61,Input!$C$61:$AM$61,0))</f>
        <v>0</v>
      </c>
      <c r="AI77" s="23">
        <v>0</v>
      </c>
      <c r="AJ77" s="15">
        <f t="shared" si="25"/>
        <v>0</v>
      </c>
      <c r="AL77" s="131">
        <f>INDEX(Input!$C$62:$AM$74,MATCH($A77,Input!$A$62:$A$74,0),MATCH(AL$61,Input!$C$61:$AM$61,0))</f>
        <v>0</v>
      </c>
      <c r="AM77" s="23">
        <v>0</v>
      </c>
      <c r="AN77" s="15">
        <f t="shared" si="26"/>
        <v>0</v>
      </c>
      <c r="AP77" s="131">
        <f>INDEX(Input!$C$62:$AM$74,MATCH($A77,Input!$A$62:$A$74,0),MATCH(AP$61,Input!$C$61:$AM$61,0))</f>
        <v>0</v>
      </c>
      <c r="AQ77" s="23">
        <v>0</v>
      </c>
      <c r="AR77" s="15">
        <f t="shared" si="27"/>
        <v>0</v>
      </c>
      <c r="AS77" s="7"/>
      <c r="AT77" s="131">
        <f>INDEX(Input!$C$62:$AM$74,MATCH($A77,Input!$A$62:$A$74,0),MATCH(AT$61,Input!$C$61:$AM$61,0))</f>
        <v>0</v>
      </c>
      <c r="AU77" s="23">
        <v>0</v>
      </c>
      <c r="AV77" s="15">
        <f t="shared" si="28"/>
        <v>0</v>
      </c>
    </row>
    <row r="78" spans="1:48">
      <c r="A78" t="str">
        <f t="shared" si="16"/>
        <v>Conservation Refund</v>
      </c>
      <c r="B78" s="131">
        <f>INDEX(Input!$C$62:$AM$74,MATCH($A78,Input!$A$62:$A$74,0),MATCH(B$61,Input!$C$61:$AM$61,0))</f>
        <v>0</v>
      </c>
      <c r="C78" s="23">
        <v>0</v>
      </c>
      <c r="D78" s="15">
        <f t="shared" si="17"/>
        <v>0</v>
      </c>
      <c r="F78" s="131">
        <f>INDEX(Input!$C$62:$AM$74,MATCH($A78,Input!$A$62:$A$74,0),MATCH(F$61,Input!$C$61:$AM$61,0))</f>
        <v>0</v>
      </c>
      <c r="G78" s="23">
        <v>0</v>
      </c>
      <c r="H78" s="15">
        <f t="shared" si="18"/>
        <v>0</v>
      </c>
      <c r="J78" s="131">
        <f>INDEX(Input!$C$62:$AM$74,MATCH($A78,Input!$A$62:$A$74,0),MATCH(J$61,Input!$C$61:$AM$61,0))</f>
        <v>0</v>
      </c>
      <c r="K78" s="23">
        <v>0</v>
      </c>
      <c r="L78" s="15">
        <f t="shared" si="19"/>
        <v>0</v>
      </c>
      <c r="N78" s="131">
        <f>INDEX(Input!$C$62:$AM$74,MATCH($A78,Input!$A$62:$A$74,0),MATCH(N$61,Input!$C$61:$AM$61,0))</f>
        <v>0</v>
      </c>
      <c r="O78" s="23">
        <v>0</v>
      </c>
      <c r="P78" s="15">
        <f t="shared" si="20"/>
        <v>0</v>
      </c>
      <c r="R78" s="131">
        <f>INDEX(Input!$C$62:$AM$74,MATCH($A78,Input!$A$62:$A$74,0),MATCH(R$61,Input!$C$61:$AM$61,0))</f>
        <v>0</v>
      </c>
      <c r="S78" s="23">
        <v>0</v>
      </c>
      <c r="T78" s="15">
        <f t="shared" si="21"/>
        <v>0</v>
      </c>
      <c r="V78" s="131">
        <f>INDEX(Input!$C$62:$AM$74,MATCH($A78,Input!$A$62:$A$74,0),MATCH(V$61,Input!$C$61:$AM$61,0))</f>
        <v>0</v>
      </c>
      <c r="W78" s="23">
        <v>0</v>
      </c>
      <c r="X78" s="15">
        <f t="shared" si="22"/>
        <v>0</v>
      </c>
      <c r="Z78" s="131">
        <f>INDEX(Input!$C$62:$AM$74,MATCH($A78,Input!$A$62:$A$74,0),MATCH(Z$61,Input!$C$61:$AM$61,0))</f>
        <v>0</v>
      </c>
      <c r="AA78" s="23">
        <v>0</v>
      </c>
      <c r="AB78" s="15">
        <f t="shared" si="23"/>
        <v>0</v>
      </c>
      <c r="AD78" s="131">
        <f>INDEX(Input!$C$62:$AM$74,MATCH($A78,Input!$A$62:$A$74,0),MATCH(AD$61,Input!$C$61:$AM$61,0))</f>
        <v>0</v>
      </c>
      <c r="AE78" s="23">
        <v>0</v>
      </c>
      <c r="AF78" s="15">
        <f t="shared" si="24"/>
        <v>0</v>
      </c>
      <c r="AH78" s="131">
        <f>INDEX(Input!$C$62:$AM$74,MATCH($A78,Input!$A$62:$A$74,0),MATCH(AH$61,Input!$C$61:$AM$61,0))</f>
        <v>0</v>
      </c>
      <c r="AI78" s="23">
        <v>0</v>
      </c>
      <c r="AJ78" s="15">
        <f t="shared" si="25"/>
        <v>0</v>
      </c>
      <c r="AL78" s="131">
        <f>INDEX(Input!$C$62:$AM$74,MATCH($A78,Input!$A$62:$A$74,0),MATCH(AL$61,Input!$C$61:$AM$61,0))</f>
        <v>0</v>
      </c>
      <c r="AM78" s="23">
        <v>0</v>
      </c>
      <c r="AN78" s="15">
        <f t="shared" si="26"/>
        <v>0</v>
      </c>
      <c r="AP78" s="131">
        <f>INDEX(Input!$C$62:$AM$74,MATCH($A78,Input!$A$62:$A$74,0),MATCH(AP$61,Input!$C$61:$AM$61,0))</f>
        <v>0</v>
      </c>
      <c r="AQ78" s="23">
        <v>0</v>
      </c>
      <c r="AR78" s="15">
        <f t="shared" si="27"/>
        <v>0</v>
      </c>
      <c r="AS78" s="7"/>
      <c r="AT78" s="131">
        <f>INDEX(Input!$C$62:$AM$74,MATCH($A78,Input!$A$62:$A$74,0),MATCH(AT$61,Input!$C$61:$AM$61,0))</f>
        <v>0</v>
      </c>
      <c r="AU78" s="23">
        <v>0</v>
      </c>
      <c r="AV78" s="15">
        <f t="shared" si="28"/>
        <v>0</v>
      </c>
    </row>
    <row r="79" spans="1:48">
      <c r="A79" t="str">
        <f t="shared" si="16"/>
        <v>General BA</v>
      </c>
      <c r="B79" s="131">
        <f>INDEX(Input!$C$62:$AM$74,MATCH($A79,Input!$A$62:$A$74,0),MATCH(B$61,Input!$C$61:$AM$61,0))</f>
        <v>0</v>
      </c>
      <c r="C79" s="23">
        <v>0</v>
      </c>
      <c r="D79" s="15">
        <f t="shared" si="17"/>
        <v>0</v>
      </c>
      <c r="F79" s="131">
        <f>INDEX(Input!$C$62:$AM$74,MATCH($A79,Input!$A$62:$A$74,0),MATCH(F$61,Input!$C$61:$AM$61,0))</f>
        <v>0</v>
      </c>
      <c r="G79" s="23">
        <v>0</v>
      </c>
      <c r="H79" s="15">
        <f t="shared" si="18"/>
        <v>0</v>
      </c>
      <c r="J79" s="131">
        <f>INDEX(Input!$C$62:$AM$74,MATCH($A79,Input!$A$62:$A$74,0),MATCH(J$61,Input!$C$61:$AM$61,0))</f>
        <v>0</v>
      </c>
      <c r="K79" s="23">
        <v>0</v>
      </c>
      <c r="L79" s="15">
        <f t="shared" si="19"/>
        <v>0</v>
      </c>
      <c r="N79" s="131">
        <f>INDEX(Input!$C$62:$AM$74,MATCH($A79,Input!$A$62:$A$74,0),MATCH(N$61,Input!$C$61:$AM$61,0))</f>
        <v>0</v>
      </c>
      <c r="O79" s="23">
        <v>0</v>
      </c>
      <c r="P79" s="15">
        <f t="shared" si="20"/>
        <v>0</v>
      </c>
      <c r="R79" s="131">
        <f>INDEX(Input!$C$62:$AM$74,MATCH($A79,Input!$A$62:$A$74,0),MATCH(R$61,Input!$C$61:$AM$61,0))</f>
        <v>0</v>
      </c>
      <c r="S79" s="23">
        <v>0</v>
      </c>
      <c r="T79" s="15">
        <f t="shared" si="21"/>
        <v>0</v>
      </c>
      <c r="V79" s="131">
        <f>INDEX(Input!$C$62:$AM$74,MATCH($A79,Input!$A$62:$A$74,0),MATCH(V$61,Input!$C$61:$AM$61,0))</f>
        <v>0</v>
      </c>
      <c r="W79" s="23">
        <v>0</v>
      </c>
      <c r="X79" s="15">
        <f t="shared" si="22"/>
        <v>0</v>
      </c>
      <c r="Z79" s="131">
        <f>INDEX(Input!$C$62:$AM$74,MATCH($A79,Input!$A$62:$A$74,0),MATCH(Z$61,Input!$C$61:$AM$61,0))</f>
        <v>0</v>
      </c>
      <c r="AA79" s="23">
        <v>0</v>
      </c>
      <c r="AB79" s="15">
        <f t="shared" si="23"/>
        <v>0</v>
      </c>
      <c r="AD79" s="131">
        <f>INDEX(Input!$C$62:$AM$74,MATCH($A79,Input!$A$62:$A$74,0),MATCH(AD$61,Input!$C$61:$AM$61,0))</f>
        <v>0</v>
      </c>
      <c r="AE79" s="23">
        <v>0</v>
      </c>
      <c r="AF79" s="15">
        <f t="shared" si="24"/>
        <v>0</v>
      </c>
      <c r="AH79" s="131">
        <f>INDEX(Input!$C$62:$AM$74,MATCH($A79,Input!$A$62:$A$74,0),MATCH(AH$61,Input!$C$61:$AM$61,0))</f>
        <v>0</v>
      </c>
      <c r="AI79" s="23">
        <v>0</v>
      </c>
      <c r="AJ79" s="15">
        <f t="shared" si="25"/>
        <v>0</v>
      </c>
      <c r="AL79" s="131">
        <f>INDEX(Input!$C$62:$AM$74,MATCH($A79,Input!$A$62:$A$74,0),MATCH(AL$61,Input!$C$61:$AM$61,0))</f>
        <v>0</v>
      </c>
      <c r="AM79" s="23">
        <v>0</v>
      </c>
      <c r="AN79" s="15">
        <f t="shared" si="26"/>
        <v>0</v>
      </c>
      <c r="AP79" s="131">
        <f>INDEX(Input!$C$62:$AM$74,MATCH($A79,Input!$A$62:$A$74,0),MATCH(AP$61,Input!$C$61:$AM$61,0))</f>
        <v>0</v>
      </c>
      <c r="AQ79" s="23">
        <v>0</v>
      </c>
      <c r="AR79" s="15">
        <f t="shared" si="27"/>
        <v>0</v>
      </c>
      <c r="AS79" s="7"/>
      <c r="AT79" s="131">
        <f>INDEX(Input!$C$62:$AM$74,MATCH($A79,Input!$A$62:$A$74,0),MATCH(AT$61,Input!$C$61:$AM$61,0))</f>
        <v>0</v>
      </c>
      <c r="AU79" s="23">
        <v>0</v>
      </c>
      <c r="AV79" s="15">
        <f t="shared" si="28"/>
        <v>0</v>
      </c>
    </row>
    <row r="80" spans="1:48">
      <c r="A80" t="str">
        <f t="shared" si="16"/>
        <v>IRMA True-Up</v>
      </c>
      <c r="B80" s="131">
        <f>INDEX(Input!$C$62:$AM$74,MATCH($A80,Input!$A$62:$A$74,0),MATCH(B$61,Input!$C$61:$AM$61,0))</f>
        <v>0</v>
      </c>
      <c r="C80" s="23">
        <v>0</v>
      </c>
      <c r="D80" s="15">
        <f t="shared" si="17"/>
        <v>0</v>
      </c>
      <c r="F80" s="131">
        <f>INDEX(Input!$C$62:$AM$74,MATCH($A80,Input!$A$62:$A$74,0),MATCH(F$61,Input!$C$61:$AM$61,0))</f>
        <v>0</v>
      </c>
      <c r="G80" s="23">
        <v>0</v>
      </c>
      <c r="H80" s="15">
        <f t="shared" si="18"/>
        <v>0</v>
      </c>
      <c r="J80" s="131">
        <f>INDEX(Input!$C$62:$AM$74,MATCH($A80,Input!$A$62:$A$74,0),MATCH(J$61,Input!$C$61:$AM$61,0))</f>
        <v>0</v>
      </c>
      <c r="K80" s="23">
        <v>0</v>
      </c>
      <c r="L80" s="15">
        <f t="shared" si="19"/>
        <v>0</v>
      </c>
      <c r="N80" s="131">
        <f>INDEX(Input!$C$62:$AM$74,MATCH($A80,Input!$A$62:$A$74,0),MATCH(N$61,Input!$C$61:$AM$61,0))</f>
        <v>0</v>
      </c>
      <c r="O80" s="23">
        <v>0</v>
      </c>
      <c r="P80" s="15">
        <f t="shared" si="20"/>
        <v>0</v>
      </c>
      <c r="R80" s="131">
        <f>INDEX(Input!$C$62:$AM$74,MATCH($A80,Input!$A$62:$A$74,0),MATCH(R$61,Input!$C$61:$AM$61,0))</f>
        <v>0</v>
      </c>
      <c r="S80" s="23">
        <v>0</v>
      </c>
      <c r="T80" s="15">
        <f t="shared" si="21"/>
        <v>0</v>
      </c>
      <c r="V80" s="131">
        <f>INDEX(Input!$C$62:$AM$74,MATCH($A80,Input!$A$62:$A$74,0),MATCH(V$61,Input!$C$61:$AM$61,0))</f>
        <v>0</v>
      </c>
      <c r="W80" s="23">
        <v>0</v>
      </c>
      <c r="X80" s="15">
        <f t="shared" si="22"/>
        <v>0</v>
      </c>
      <c r="Z80" s="131">
        <f>INDEX(Input!$C$62:$AM$74,MATCH($A80,Input!$A$62:$A$74,0),MATCH(Z$61,Input!$C$61:$AM$61,0))</f>
        <v>0</v>
      </c>
      <c r="AA80" s="23">
        <v>0</v>
      </c>
      <c r="AB80" s="15">
        <f t="shared" si="23"/>
        <v>0</v>
      </c>
      <c r="AD80" s="131">
        <f>INDEX(Input!$C$62:$AM$74,MATCH($A80,Input!$A$62:$A$74,0),MATCH(AD$61,Input!$C$61:$AM$61,0))</f>
        <v>0</v>
      </c>
      <c r="AE80" s="23">
        <v>0</v>
      </c>
      <c r="AF80" s="15">
        <f t="shared" si="24"/>
        <v>0</v>
      </c>
      <c r="AH80" s="131">
        <f>INDEX(Input!$C$62:$AM$74,MATCH($A80,Input!$A$62:$A$74,0),MATCH(AH$61,Input!$C$61:$AM$61,0))</f>
        <v>0</v>
      </c>
      <c r="AI80" s="23">
        <v>0</v>
      </c>
      <c r="AJ80" s="15">
        <f t="shared" si="25"/>
        <v>0</v>
      </c>
      <c r="AL80" s="131">
        <f>INDEX(Input!$C$62:$AM$74,MATCH($A80,Input!$A$62:$A$74,0),MATCH(AL$61,Input!$C$61:$AM$61,0))</f>
        <v>0</v>
      </c>
      <c r="AM80" s="23">
        <v>0</v>
      </c>
      <c r="AN80" s="15">
        <f t="shared" si="26"/>
        <v>0</v>
      </c>
      <c r="AP80" s="131">
        <f>INDEX(Input!$C$62:$AM$74,MATCH($A80,Input!$A$62:$A$74,0),MATCH(AP$61,Input!$C$61:$AM$61,0))</f>
        <v>0</v>
      </c>
      <c r="AQ80" s="23">
        <v>0</v>
      </c>
      <c r="AR80" s="15">
        <f t="shared" si="27"/>
        <v>0</v>
      </c>
      <c r="AS80" s="7"/>
      <c r="AT80" s="131">
        <f>INDEX(Input!$C$62:$AM$74,MATCH($A80,Input!$A$62:$A$74,0),MATCH(AT$61,Input!$C$61:$AM$61,0))</f>
        <v>0</v>
      </c>
      <c r="AU80" s="23">
        <v>0</v>
      </c>
      <c r="AV80" s="15">
        <f t="shared" si="28"/>
        <v>0</v>
      </c>
    </row>
    <row r="81" spans="1:48">
      <c r="A81" t="str">
        <f t="shared" si="16"/>
        <v>CAP Interim True-Up</v>
      </c>
      <c r="B81" s="131">
        <f>INDEX(Input!$C$62:$AM$74,MATCH($A81,Input!$A$62:$A$74,0),MATCH(B$61,Input!$C$61:$AM$61,0))</f>
        <v>0</v>
      </c>
      <c r="C81" s="23">
        <v>0</v>
      </c>
      <c r="D81" s="15">
        <f t="shared" si="17"/>
        <v>0</v>
      </c>
      <c r="F81" s="131">
        <f>INDEX(Input!$C$62:$AM$74,MATCH($A81,Input!$A$62:$A$74,0),MATCH(F$61,Input!$C$61:$AM$61,0))</f>
        <v>0</v>
      </c>
      <c r="G81" s="23">
        <v>0</v>
      </c>
      <c r="H81" s="15">
        <f t="shared" si="18"/>
        <v>0</v>
      </c>
      <c r="J81" s="131">
        <f>INDEX(Input!$C$62:$AM$74,MATCH($A81,Input!$A$62:$A$74,0),MATCH(J$61,Input!$C$61:$AM$61,0))</f>
        <v>0</v>
      </c>
      <c r="K81" s="23">
        <v>0</v>
      </c>
      <c r="L81" s="15">
        <f t="shared" si="19"/>
        <v>0</v>
      </c>
      <c r="N81" s="131">
        <f>INDEX(Input!$C$62:$AM$74,MATCH($A81,Input!$A$62:$A$74,0),MATCH(N$61,Input!$C$61:$AM$61,0))</f>
        <v>0</v>
      </c>
      <c r="O81" s="23">
        <v>0</v>
      </c>
      <c r="P81" s="15">
        <f t="shared" si="20"/>
        <v>0</v>
      </c>
      <c r="R81" s="131">
        <f>INDEX(Input!$C$62:$AM$74,MATCH($A81,Input!$A$62:$A$74,0),MATCH(R$61,Input!$C$61:$AM$61,0))</f>
        <v>0</v>
      </c>
      <c r="S81" s="23">
        <v>0</v>
      </c>
      <c r="T81" s="15">
        <f t="shared" si="21"/>
        <v>0</v>
      </c>
      <c r="V81" s="131">
        <f>INDEX(Input!$C$62:$AM$74,MATCH($A81,Input!$A$62:$A$74,0),MATCH(V$61,Input!$C$61:$AM$61,0))</f>
        <v>0</v>
      </c>
      <c r="W81" s="23">
        <v>0</v>
      </c>
      <c r="X81" s="15">
        <f t="shared" si="22"/>
        <v>0</v>
      </c>
      <c r="Z81" s="131">
        <f>INDEX(Input!$C$62:$AM$74,MATCH($A81,Input!$A$62:$A$74,0),MATCH(Z$61,Input!$C$61:$AM$61,0))</f>
        <v>0</v>
      </c>
      <c r="AA81" s="23">
        <v>0</v>
      </c>
      <c r="AB81" s="15">
        <f t="shared" si="23"/>
        <v>0</v>
      </c>
      <c r="AD81" s="131">
        <f>INDEX(Input!$C$62:$AM$74,MATCH($A81,Input!$A$62:$A$74,0),MATCH(AD$61,Input!$C$61:$AM$61,0))</f>
        <v>0</v>
      </c>
      <c r="AE81" s="23">
        <v>0</v>
      </c>
      <c r="AF81" s="15">
        <f t="shared" si="24"/>
        <v>0</v>
      </c>
      <c r="AH81" s="131">
        <f>INDEX(Input!$C$62:$AM$74,MATCH($A81,Input!$A$62:$A$74,0),MATCH(AH$61,Input!$C$61:$AM$61,0))</f>
        <v>0</v>
      </c>
      <c r="AI81" s="23">
        <v>0</v>
      </c>
      <c r="AJ81" s="15">
        <f t="shared" si="25"/>
        <v>0</v>
      </c>
      <c r="AL81" s="131">
        <f>INDEX(Input!$C$62:$AM$74,MATCH($A81,Input!$A$62:$A$74,0),MATCH(AL$61,Input!$C$61:$AM$61,0))</f>
        <v>0</v>
      </c>
      <c r="AM81" s="23">
        <v>0</v>
      </c>
      <c r="AN81" s="15">
        <f t="shared" si="26"/>
        <v>0</v>
      </c>
      <c r="AP81" s="131">
        <f>INDEX(Input!$C$62:$AM$74,MATCH($A81,Input!$A$62:$A$74,0),MATCH(AP$61,Input!$C$61:$AM$61,0))</f>
        <v>0</v>
      </c>
      <c r="AQ81" s="23">
        <v>0</v>
      </c>
      <c r="AR81" s="15">
        <f t="shared" si="27"/>
        <v>0</v>
      </c>
      <c r="AS81" s="7"/>
      <c r="AT81" s="131">
        <f>INDEX(Input!$C$62:$AM$74,MATCH($A81,Input!$A$62:$A$74,0),MATCH(AT$61,Input!$C$61:$AM$61,0))</f>
        <v>0</v>
      </c>
      <c r="AU81" s="23">
        <v>0</v>
      </c>
      <c r="AV81" s="15">
        <f t="shared" si="28"/>
        <v>0</v>
      </c>
    </row>
    <row r="82" spans="1:48">
      <c r="A82" t="str">
        <f t="shared" si="16"/>
        <v>Pension Cost BA</v>
      </c>
      <c r="B82" s="131">
        <f>INDEX(Input!$C$62:$AM$74,MATCH($A82,Input!$A$62:$A$74,0),MATCH(B$61,Input!$C$61:$AM$61,0))</f>
        <v>0</v>
      </c>
      <c r="C82" s="23">
        <v>0</v>
      </c>
      <c r="D82" s="15">
        <f t="shared" si="17"/>
        <v>0</v>
      </c>
      <c r="F82" s="131">
        <f>INDEX(Input!$C$62:$AM$74,MATCH($A82,Input!$A$62:$A$74,0),MATCH(F$61,Input!$C$61:$AM$61,0))</f>
        <v>0</v>
      </c>
      <c r="G82" s="23">
        <v>0</v>
      </c>
      <c r="H82" s="15">
        <f t="shared" si="18"/>
        <v>0</v>
      </c>
      <c r="J82" s="131">
        <f>INDEX(Input!$C$62:$AM$74,MATCH($A82,Input!$A$62:$A$74,0),MATCH(J$61,Input!$C$61:$AM$61,0))</f>
        <v>0</v>
      </c>
      <c r="K82" s="23">
        <v>0</v>
      </c>
      <c r="L82" s="15">
        <f t="shared" si="19"/>
        <v>0</v>
      </c>
      <c r="N82" s="131">
        <f>INDEX(Input!$C$62:$AM$74,MATCH($A82,Input!$A$62:$A$74,0),MATCH(N$61,Input!$C$61:$AM$61,0))</f>
        <v>0</v>
      </c>
      <c r="O82" s="23">
        <v>0</v>
      </c>
      <c r="P82" s="15">
        <f t="shared" si="20"/>
        <v>0</v>
      </c>
      <c r="R82" s="131">
        <f>INDEX(Input!$C$62:$AM$74,MATCH($A82,Input!$A$62:$A$74,0),MATCH(R$61,Input!$C$61:$AM$61,0))</f>
        <v>0</v>
      </c>
      <c r="S82" s="23">
        <v>0</v>
      </c>
      <c r="T82" s="15">
        <f t="shared" si="21"/>
        <v>0</v>
      </c>
      <c r="V82" s="131">
        <f>INDEX(Input!$C$62:$AM$74,MATCH($A82,Input!$A$62:$A$74,0),MATCH(V$61,Input!$C$61:$AM$61,0))</f>
        <v>0</v>
      </c>
      <c r="W82" s="23">
        <v>0</v>
      </c>
      <c r="X82" s="15">
        <f t="shared" si="22"/>
        <v>0</v>
      </c>
      <c r="Z82" s="131">
        <f>INDEX(Input!$C$62:$AM$74,MATCH($A82,Input!$A$62:$A$74,0),MATCH(Z$61,Input!$C$61:$AM$61,0))</f>
        <v>0</v>
      </c>
      <c r="AA82" s="23">
        <v>0</v>
      </c>
      <c r="AB82" s="15">
        <f t="shared" si="23"/>
        <v>0</v>
      </c>
      <c r="AD82" s="131">
        <f>INDEX(Input!$C$62:$AM$74,MATCH($A82,Input!$A$62:$A$74,0),MATCH(AD$61,Input!$C$61:$AM$61,0))</f>
        <v>0</v>
      </c>
      <c r="AE82" s="23">
        <v>0</v>
      </c>
      <c r="AF82" s="15">
        <f t="shared" si="24"/>
        <v>0</v>
      </c>
      <c r="AH82" s="131">
        <f>INDEX(Input!$C$62:$AM$74,MATCH($A82,Input!$A$62:$A$74,0),MATCH(AH$61,Input!$C$61:$AM$61,0))</f>
        <v>0</v>
      </c>
      <c r="AI82" s="23">
        <v>0</v>
      </c>
      <c r="AJ82" s="15">
        <f t="shared" si="25"/>
        <v>0</v>
      </c>
      <c r="AL82" s="131">
        <f>INDEX(Input!$C$62:$AM$74,MATCH($A82,Input!$A$62:$A$74,0),MATCH(AL$61,Input!$C$61:$AM$61,0))</f>
        <v>0</v>
      </c>
      <c r="AM82" s="23">
        <v>0</v>
      </c>
      <c r="AN82" s="15">
        <f t="shared" si="26"/>
        <v>0</v>
      </c>
      <c r="AP82" s="131">
        <f>INDEX(Input!$C$62:$AM$74,MATCH($A82,Input!$A$62:$A$74,0),MATCH(AP$61,Input!$C$61:$AM$61,0))</f>
        <v>0</v>
      </c>
      <c r="AQ82" s="23">
        <v>0</v>
      </c>
      <c r="AR82" s="15">
        <f t="shared" si="27"/>
        <v>0</v>
      </c>
      <c r="AS82" s="7"/>
      <c r="AT82" s="131">
        <f>INDEX(Input!$C$62:$AM$74,MATCH($A82,Input!$A$62:$A$74,0),MATCH(AT$61,Input!$C$61:$AM$61,0))</f>
        <v>0</v>
      </c>
      <c r="AU82" s="23">
        <v>0</v>
      </c>
      <c r="AV82" s="15">
        <f t="shared" si="28"/>
        <v>0</v>
      </c>
    </row>
    <row r="83" spans="1:48">
      <c r="A83" t="str">
        <f t="shared" si="16"/>
        <v>Healthcare Cost BA</v>
      </c>
      <c r="B83" s="131">
        <f>INDEX(Input!$C$62:$AM$74,MATCH($A83,Input!$A$62:$A$74,0),MATCH(B$61,Input!$C$61:$AM$61,0))</f>
        <v>0</v>
      </c>
      <c r="C83" s="23">
        <v>0</v>
      </c>
      <c r="D83" s="15">
        <f t="shared" si="17"/>
        <v>0</v>
      </c>
      <c r="F83" s="131">
        <f>INDEX(Input!$C$62:$AM$74,MATCH($A83,Input!$A$62:$A$74,0),MATCH(F$61,Input!$C$61:$AM$61,0))</f>
        <v>0</v>
      </c>
      <c r="G83" s="23">
        <v>0</v>
      </c>
      <c r="H83" s="15">
        <f t="shared" si="18"/>
        <v>0</v>
      </c>
      <c r="J83" s="131">
        <f>INDEX(Input!$C$62:$AM$74,MATCH($A83,Input!$A$62:$A$74,0),MATCH(J$61,Input!$C$61:$AM$61,0))</f>
        <v>0</v>
      </c>
      <c r="K83" s="23">
        <v>0</v>
      </c>
      <c r="L83" s="15">
        <f t="shared" si="19"/>
        <v>0</v>
      </c>
      <c r="N83" s="131">
        <f>INDEX(Input!$C$62:$AM$74,MATCH($A83,Input!$A$62:$A$74,0),MATCH(N$61,Input!$C$61:$AM$61,0))</f>
        <v>0</v>
      </c>
      <c r="O83" s="23">
        <v>0</v>
      </c>
      <c r="P83" s="15">
        <f t="shared" si="20"/>
        <v>0</v>
      </c>
      <c r="R83" s="131">
        <f>INDEX(Input!$C$62:$AM$74,MATCH($A83,Input!$A$62:$A$74,0),MATCH(R$61,Input!$C$61:$AM$61,0))</f>
        <v>0</v>
      </c>
      <c r="S83" s="23">
        <v>0</v>
      </c>
      <c r="T83" s="15">
        <f t="shared" si="21"/>
        <v>0</v>
      </c>
      <c r="V83" s="131">
        <f>INDEX(Input!$C$62:$AM$74,MATCH($A83,Input!$A$62:$A$74,0),MATCH(V$61,Input!$C$61:$AM$61,0))</f>
        <v>0</v>
      </c>
      <c r="W83" s="23">
        <v>0</v>
      </c>
      <c r="X83" s="15">
        <f t="shared" si="22"/>
        <v>0</v>
      </c>
      <c r="Z83" s="131">
        <f>INDEX(Input!$C$62:$AM$74,MATCH($A83,Input!$A$62:$A$74,0),MATCH(Z$61,Input!$C$61:$AM$61,0))</f>
        <v>0</v>
      </c>
      <c r="AA83" s="23">
        <v>0</v>
      </c>
      <c r="AB83" s="15">
        <f t="shared" si="23"/>
        <v>0</v>
      </c>
      <c r="AD83" s="131">
        <f>INDEX(Input!$C$62:$AM$74,MATCH($A83,Input!$A$62:$A$74,0),MATCH(AD$61,Input!$C$61:$AM$61,0))</f>
        <v>0</v>
      </c>
      <c r="AE83" s="23">
        <v>0</v>
      </c>
      <c r="AF83" s="15">
        <f t="shared" si="24"/>
        <v>0</v>
      </c>
      <c r="AH83" s="131">
        <f>INDEX(Input!$C$62:$AM$74,MATCH($A83,Input!$A$62:$A$74,0),MATCH(AH$61,Input!$C$61:$AM$61,0))</f>
        <v>0</v>
      </c>
      <c r="AI83" s="23">
        <v>0</v>
      </c>
      <c r="AJ83" s="15">
        <f t="shared" si="25"/>
        <v>0</v>
      </c>
      <c r="AL83" s="131">
        <f>INDEX(Input!$C$62:$AM$74,MATCH($A83,Input!$A$62:$A$74,0),MATCH(AL$61,Input!$C$61:$AM$61,0))</f>
        <v>0</v>
      </c>
      <c r="AM83" s="23">
        <v>0</v>
      </c>
      <c r="AN83" s="15">
        <f t="shared" si="26"/>
        <v>0</v>
      </c>
      <c r="AP83" s="131">
        <f>INDEX(Input!$C$62:$AM$74,MATCH($A83,Input!$A$62:$A$74,0),MATCH(AP$61,Input!$C$61:$AM$61,0))</f>
        <v>0</v>
      </c>
      <c r="AQ83" s="23">
        <v>0</v>
      </c>
      <c r="AR83" s="15">
        <f t="shared" si="27"/>
        <v>0</v>
      </c>
      <c r="AS83" s="7"/>
      <c r="AT83" s="131">
        <f>INDEX(Input!$C$62:$AM$74,MATCH($A83,Input!$A$62:$A$74,0),MATCH(AT$61,Input!$C$61:$AM$61,0))</f>
        <v>0</v>
      </c>
      <c r="AU83" s="23">
        <v>0</v>
      </c>
      <c r="AV83" s="15">
        <f t="shared" si="28"/>
        <v>0</v>
      </c>
    </row>
    <row r="84" spans="1:48">
      <c r="A84" t="str">
        <f t="shared" si="16"/>
        <v>LIRA True Up</v>
      </c>
      <c r="B84" s="131">
        <f>INDEX(Input!$C$62:$AM$74,MATCH($A84,Input!$A$62:$A$74,0),MATCH(B$61,Input!$C$61:$AM$61,0))</f>
        <v>0</v>
      </c>
      <c r="C84" s="23">
        <v>0</v>
      </c>
      <c r="D84" s="15">
        <f t="shared" si="17"/>
        <v>0</v>
      </c>
      <c r="F84" s="131">
        <f>INDEX(Input!$C$62:$AM$74,MATCH($A84,Input!$A$62:$A$74,0),MATCH(F$61,Input!$C$61:$AM$61,0))</f>
        <v>0</v>
      </c>
      <c r="G84" s="23">
        <v>0</v>
      </c>
      <c r="H84" s="15">
        <f t="shared" si="18"/>
        <v>0</v>
      </c>
      <c r="J84" s="131">
        <f>INDEX(Input!$C$62:$AM$74,MATCH($A84,Input!$A$62:$A$74,0),MATCH(J$61,Input!$C$61:$AM$61,0))</f>
        <v>0</v>
      </c>
      <c r="K84" s="23">
        <v>0</v>
      </c>
      <c r="L84" s="15">
        <f t="shared" si="19"/>
        <v>0</v>
      </c>
      <c r="N84" s="131">
        <f>INDEX(Input!$C$62:$AM$74,MATCH($A84,Input!$A$62:$A$74,0),MATCH(N$61,Input!$C$61:$AM$61,0))</f>
        <v>0</v>
      </c>
      <c r="O84" s="23">
        <v>0</v>
      </c>
      <c r="P84" s="15">
        <f t="shared" si="20"/>
        <v>0</v>
      </c>
      <c r="R84" s="131">
        <f>INDEX(Input!$C$62:$AM$74,MATCH($A84,Input!$A$62:$A$74,0),MATCH(R$61,Input!$C$61:$AM$61,0))</f>
        <v>0</v>
      </c>
      <c r="S84" s="23">
        <v>0</v>
      </c>
      <c r="T84" s="15">
        <f t="shared" si="21"/>
        <v>0</v>
      </c>
      <c r="V84" s="131">
        <f>INDEX(Input!$C$62:$AM$74,MATCH($A84,Input!$A$62:$A$74,0),MATCH(V$61,Input!$C$61:$AM$61,0))</f>
        <v>0</v>
      </c>
      <c r="W84" s="23">
        <v>0</v>
      </c>
      <c r="X84" s="15">
        <f t="shared" si="22"/>
        <v>0</v>
      </c>
      <c r="Z84" s="131">
        <f>INDEX(Input!$C$62:$AM$74,MATCH($A84,Input!$A$62:$A$74,0),MATCH(Z$61,Input!$C$61:$AM$61,0))</f>
        <v>0</v>
      </c>
      <c r="AA84" s="23">
        <v>0</v>
      </c>
      <c r="AB84" s="15">
        <f t="shared" si="23"/>
        <v>0</v>
      </c>
      <c r="AD84" s="131">
        <f>INDEX(Input!$C$62:$AM$74,MATCH($A84,Input!$A$62:$A$74,0),MATCH(AD$61,Input!$C$61:$AM$61,0))</f>
        <v>0</v>
      </c>
      <c r="AE84" s="23">
        <v>0</v>
      </c>
      <c r="AF84" s="15">
        <f t="shared" si="24"/>
        <v>0</v>
      </c>
      <c r="AH84" s="131">
        <f>INDEX(Input!$C$62:$AM$74,MATCH($A84,Input!$A$62:$A$74,0),MATCH(AH$61,Input!$C$61:$AM$61,0))</f>
        <v>0</v>
      </c>
      <c r="AI84" s="23">
        <v>0</v>
      </c>
      <c r="AJ84" s="15">
        <f t="shared" si="25"/>
        <v>0</v>
      </c>
      <c r="AL84" s="131">
        <f>INDEX(Input!$C$62:$AM$74,MATCH($A84,Input!$A$62:$A$74,0),MATCH(AL$61,Input!$C$61:$AM$61,0))</f>
        <v>0</v>
      </c>
      <c r="AM84" s="23">
        <v>0</v>
      </c>
      <c r="AN84" s="15">
        <f t="shared" si="26"/>
        <v>0</v>
      </c>
      <c r="AP84" s="131">
        <f>INDEX(Input!$C$62:$AM$74,MATCH($A84,Input!$A$62:$A$74,0),MATCH(AP$61,Input!$C$61:$AM$61,0))</f>
        <v>0</v>
      </c>
      <c r="AQ84" s="23">
        <v>0</v>
      </c>
      <c r="AR84" s="15">
        <f t="shared" si="27"/>
        <v>0</v>
      </c>
      <c r="AS84" s="7"/>
      <c r="AT84" s="131">
        <f>INDEX(Input!$C$62:$AM$74,MATCH($A84,Input!$A$62:$A$74,0),MATCH(AT$61,Input!$C$61:$AM$61,0))</f>
        <v>0</v>
      </c>
      <c r="AU84" s="23">
        <v>0</v>
      </c>
      <c r="AV84" s="15">
        <f t="shared" si="28"/>
        <v>0</v>
      </c>
    </row>
    <row r="85" spans="1:48">
      <c r="A85" t="str">
        <f t="shared" si="16"/>
        <v>Reserved</v>
      </c>
      <c r="B85" s="131">
        <f>INDEX(Input!$C$62:$AM$74,MATCH($A85,Input!$A$62:$A$74,0),MATCH(B$61,Input!$C$61:$AM$61,0))</f>
        <v>0</v>
      </c>
      <c r="C85" s="23">
        <v>0</v>
      </c>
      <c r="D85" s="15">
        <f t="shared" si="17"/>
        <v>0</v>
      </c>
      <c r="F85" s="131">
        <f>INDEX(Input!$C$62:$AM$74,MATCH($A85,Input!$A$62:$A$74,0),MATCH(F$61,Input!$C$61:$AM$61,0))</f>
        <v>0</v>
      </c>
      <c r="G85" s="23">
        <v>0</v>
      </c>
      <c r="H85" s="15">
        <f t="shared" si="18"/>
        <v>0</v>
      </c>
      <c r="J85" s="131">
        <f>INDEX(Input!$C$62:$AM$74,MATCH($A85,Input!$A$62:$A$74,0),MATCH(J$61,Input!$C$61:$AM$61,0))</f>
        <v>0</v>
      </c>
      <c r="K85" s="23">
        <v>0</v>
      </c>
      <c r="L85" s="15">
        <f t="shared" si="19"/>
        <v>0</v>
      </c>
      <c r="N85" s="131">
        <f>INDEX(Input!$C$62:$AM$74,MATCH($A85,Input!$A$62:$A$74,0),MATCH(N$61,Input!$C$61:$AM$61,0))</f>
        <v>0</v>
      </c>
      <c r="O85" s="23">
        <v>0</v>
      </c>
      <c r="P85" s="15">
        <f t="shared" si="20"/>
        <v>0</v>
      </c>
      <c r="R85" s="131">
        <f>INDEX(Input!$C$62:$AM$74,MATCH($A85,Input!$A$62:$A$74,0),MATCH(R$61,Input!$C$61:$AM$61,0))</f>
        <v>0</v>
      </c>
      <c r="S85" s="23">
        <v>0</v>
      </c>
      <c r="T85" s="15">
        <f t="shared" si="21"/>
        <v>0</v>
      </c>
      <c r="V85" s="131">
        <f>INDEX(Input!$C$62:$AM$74,MATCH($A85,Input!$A$62:$A$74,0),MATCH(V$61,Input!$C$61:$AM$61,0))</f>
        <v>0</v>
      </c>
      <c r="W85" s="23">
        <v>0</v>
      </c>
      <c r="X85" s="15">
        <f t="shared" si="22"/>
        <v>0</v>
      </c>
      <c r="Z85" s="131">
        <f>INDEX(Input!$C$62:$AM$74,MATCH($A85,Input!$A$62:$A$74,0),MATCH(Z$61,Input!$C$61:$AM$61,0))</f>
        <v>0</v>
      </c>
      <c r="AA85" s="23"/>
      <c r="AB85" s="15">
        <f t="shared" si="23"/>
        <v>0</v>
      </c>
      <c r="AD85" s="131">
        <f>INDEX(Input!$C$62:$AM$74,MATCH($A85,Input!$A$62:$A$74,0),MATCH(AD$61,Input!$C$61:$AM$61,0))</f>
        <v>0</v>
      </c>
      <c r="AE85" s="23">
        <v>0</v>
      </c>
      <c r="AF85" s="15">
        <f t="shared" si="24"/>
        <v>0</v>
      </c>
      <c r="AH85" s="131">
        <f>INDEX(Input!$C$62:$AM$74,MATCH($A85,Input!$A$62:$A$74,0),MATCH(AH$61,Input!$C$61:$AM$61,0))</f>
        <v>0</v>
      </c>
      <c r="AI85" s="23">
        <v>0</v>
      </c>
      <c r="AJ85" s="15">
        <f t="shared" si="25"/>
        <v>0</v>
      </c>
      <c r="AL85" s="131">
        <f>INDEX(Input!$C$62:$AM$74,MATCH($A85,Input!$A$62:$A$74,0),MATCH(AL$61,Input!$C$61:$AM$61,0))</f>
        <v>0</v>
      </c>
      <c r="AM85" s="23">
        <v>0</v>
      </c>
      <c r="AN85" s="15">
        <f t="shared" si="26"/>
        <v>0</v>
      </c>
      <c r="AP85" s="131">
        <f>INDEX(Input!$C$62:$AM$74,MATCH($A85,Input!$A$62:$A$74,0),MATCH(AP$61,Input!$C$61:$AM$61,0))</f>
        <v>0</v>
      </c>
      <c r="AQ85" s="23">
        <v>0</v>
      </c>
      <c r="AR85" s="15">
        <f t="shared" si="27"/>
        <v>0</v>
      </c>
      <c r="AS85" s="7"/>
      <c r="AT85" s="131">
        <f>INDEX(Input!$C$62:$AM$74,MATCH($A85,Input!$A$62:$A$74,0),MATCH(AT$61,Input!$C$61:$AM$61,0))</f>
        <v>0</v>
      </c>
      <c r="AU85" s="23">
        <v>0</v>
      </c>
      <c r="AV85" s="15">
        <f t="shared" si="28"/>
        <v>0</v>
      </c>
    </row>
    <row r="86" spans="1:48">
      <c r="A86" t="s">
        <v>107</v>
      </c>
      <c r="B86" s="14"/>
      <c r="D86" s="19">
        <f>SUM(D73:D85)</f>
        <v>0</v>
      </c>
      <c r="F86" s="14"/>
      <c r="H86" s="19">
        <f>SUM(H73:H85)</f>
        <v>0</v>
      </c>
      <c r="J86" s="14"/>
      <c r="L86" s="19">
        <f>SUM(L73:L85)</f>
        <v>0</v>
      </c>
      <c r="N86" s="14"/>
      <c r="P86" s="19">
        <f>SUM(P73:P85)</f>
        <v>0</v>
      </c>
      <c r="R86" s="14"/>
      <c r="T86" s="19">
        <f>SUM(T73:T85)</f>
        <v>0</v>
      </c>
      <c r="V86" s="14"/>
      <c r="X86" s="19">
        <f>SUM(X73:X85)</f>
        <v>0</v>
      </c>
      <c r="Z86" s="14"/>
      <c r="AB86" s="19">
        <f>SUM(AB73:AB85)</f>
        <v>0</v>
      </c>
      <c r="AD86" s="14"/>
      <c r="AF86" s="19">
        <f>SUM(AF73:AF85)</f>
        <v>0</v>
      </c>
      <c r="AH86" s="14"/>
      <c r="AJ86" s="19">
        <f>SUM(AJ73:AJ85)</f>
        <v>0</v>
      </c>
      <c r="AL86" s="14"/>
      <c r="AN86" s="19">
        <f>SUM(AN73:AN85)</f>
        <v>0</v>
      </c>
      <c r="AP86" s="14"/>
      <c r="AR86" s="19">
        <f>SUM(AR73:AR85)</f>
        <v>0</v>
      </c>
      <c r="AS86" s="47"/>
      <c r="AT86" s="14"/>
      <c r="AV86" s="19">
        <f>SUM(AV73:AV85)</f>
        <v>0</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196</v>
      </c>
      <c r="B88" s="17" t="s">
        <v>65</v>
      </c>
      <c r="C88" s="144" t="s">
        <v>247</v>
      </c>
      <c r="D88" s="145" t="s">
        <v>246</v>
      </c>
      <c r="F88" s="17" t="s">
        <v>65</v>
      </c>
      <c r="G88" s="144" t="s">
        <v>247</v>
      </c>
      <c r="H88" s="145" t="s">
        <v>246</v>
      </c>
      <c r="J88" s="17" t="s">
        <v>65</v>
      </c>
      <c r="K88" s="144" t="s">
        <v>247</v>
      </c>
      <c r="L88" s="145" t="s">
        <v>246</v>
      </c>
      <c r="N88" s="17" t="s">
        <v>65</v>
      </c>
      <c r="O88" s="144" t="s">
        <v>247</v>
      </c>
      <c r="P88" s="145" t="s">
        <v>246</v>
      </c>
      <c r="R88" s="17" t="s">
        <v>65</v>
      </c>
      <c r="S88" s="144" t="s">
        <v>247</v>
      </c>
      <c r="T88" s="145" t="s">
        <v>246</v>
      </c>
      <c r="V88" s="17" t="s">
        <v>65</v>
      </c>
      <c r="W88" s="144" t="s">
        <v>247</v>
      </c>
      <c r="X88" s="145" t="s">
        <v>246</v>
      </c>
      <c r="Z88" s="17" t="s">
        <v>65</v>
      </c>
      <c r="AA88" s="144" t="s">
        <v>247</v>
      </c>
      <c r="AB88" s="145" t="s">
        <v>246</v>
      </c>
      <c r="AD88" s="17" t="s">
        <v>65</v>
      </c>
      <c r="AE88" s="144" t="s">
        <v>247</v>
      </c>
      <c r="AF88" s="145" t="s">
        <v>246</v>
      </c>
      <c r="AH88" s="17" t="s">
        <v>65</v>
      </c>
      <c r="AI88" s="144" t="s">
        <v>247</v>
      </c>
      <c r="AJ88" s="145" t="s">
        <v>246</v>
      </c>
      <c r="AL88" s="17" t="s">
        <v>65</v>
      </c>
      <c r="AM88" s="144" t="s">
        <v>247</v>
      </c>
      <c r="AN88" s="145" t="s">
        <v>246</v>
      </c>
      <c r="AP88" s="17" t="s">
        <v>65</v>
      </c>
      <c r="AQ88" s="144" t="s">
        <v>247</v>
      </c>
      <c r="AR88" s="145" t="s">
        <v>246</v>
      </c>
      <c r="AS88" s="144"/>
      <c r="AT88" s="17" t="s">
        <v>65</v>
      </c>
      <c r="AU88" s="144" t="s">
        <v>247</v>
      </c>
      <c r="AV88" s="145" t="s">
        <v>246</v>
      </c>
    </row>
    <row r="89" spans="1:48">
      <c r="A89" t="str">
        <f>A41</f>
        <v>CPUC Fee</v>
      </c>
      <c r="B89" s="22">
        <f>INDEX(Input!$C$77:$AL$82,MATCH('Residential Bills_Yr 1_avg'!$A$41,Input!$A$77:$A$82,0),MATCH('Residential Bills_Yr 1_avg'!B61:D61,Input!$C$76:$AL$76,0))</f>
        <v>8.0000000000000002E-3</v>
      </c>
      <c r="C89" s="7">
        <f>D70+D74+D76+D77+D78</f>
        <v>48.17</v>
      </c>
      <c r="D89" s="15">
        <f>ROUND(B96*C96,2)</f>
        <v>0</v>
      </c>
      <c r="F89" s="22">
        <f>INDEX(Input!$C$77:$AL$82,MATCH('Residential Bills_Yr 1_avg'!$A$41,Input!$A$77:$A$82,0),MATCH('Residential Bills_Yr 1_avg'!F61:H61,Input!$C$76:$AL$76,0))</f>
        <v>8.0000000000000002E-3</v>
      </c>
      <c r="G89" s="7">
        <f>H70+H74+H76+H77+H78</f>
        <v>48.17</v>
      </c>
      <c r="H89" s="15">
        <f>ROUND(F96*G96,2)</f>
        <v>0</v>
      </c>
      <c r="J89" s="22">
        <f>INDEX(Input!$C$77:$AL$82,MATCH('Residential Bills_Yr 1_avg'!$A$41,Input!$A$77:$A$82,0),MATCH('Residential Bills_Yr 1_avg'!J61:L61,Input!$C$76:$AL$76,0))</f>
        <v>8.0000000000000002E-3</v>
      </c>
      <c r="K89" s="7">
        <f>L70+L74+L76+L77+L78</f>
        <v>48.17</v>
      </c>
      <c r="L89" s="15">
        <f>ROUND(J96*K96,2)</f>
        <v>0</v>
      </c>
      <c r="N89" s="22">
        <f>INDEX(Input!$C$77:$AL$82,MATCH('Residential Bills_Yr 1_avg'!$A$41,Input!$A$77:$A$82,0),MATCH('Residential Bills_Yr 1_avg'!N61:P61,Input!$C$76:$AL$76,0))</f>
        <v>8.0000000000000002E-3</v>
      </c>
      <c r="O89" s="7">
        <f>P70+P74+P76+P77+P78</f>
        <v>48.17</v>
      </c>
      <c r="P89" s="15">
        <f>ROUND(N96*O96,2)</f>
        <v>0</v>
      </c>
      <c r="R89" s="22">
        <f>INDEX(Input!$C$77:$AL$82,MATCH('Residential Bills_Yr 1_avg'!$A$41,Input!$A$77:$A$82,0),MATCH('Residential Bills_Yr 1_avg'!R61:T61,Input!$C$76:$AL$76,0))</f>
        <v>8.0000000000000002E-3</v>
      </c>
      <c r="S89" s="7">
        <f>T70+T74+T76+T77</f>
        <v>48.17</v>
      </c>
      <c r="T89" s="15">
        <f>ROUND(R96*S96,2)</f>
        <v>0</v>
      </c>
      <c r="V89" s="22">
        <f>INDEX(Input!$C$77:$AL$82,MATCH('Residential Bills_Yr 1_avg'!$A$41,Input!$A$77:$A$82,0),MATCH('Residential Bills_Yr 1_avg'!V61:X61,Input!$C$76:$AL$76,0))</f>
        <v>8.0000000000000002E-3</v>
      </c>
      <c r="W89" s="7">
        <f>X70+X74+X76+X77</f>
        <v>48.17</v>
      </c>
      <c r="X89" s="15">
        <f>ROUND(V96*W96,2)</f>
        <v>0</v>
      </c>
      <c r="Z89" s="22">
        <f>INDEX(Input!$C$77:$AL$82,MATCH('Residential Bills_Yr 1_avg'!$A$41,Input!$A$77:$A$82,0),MATCH('Residential Bills_Yr 1_avg'!Z61:AB61,Input!$C$76:$AL$76,0))</f>
        <v>8.0000000000000002E-3</v>
      </c>
      <c r="AA89" s="7">
        <f>AB70</f>
        <v>50.44</v>
      </c>
      <c r="AB89" s="15">
        <v>0.4</v>
      </c>
      <c r="AD89" s="22">
        <f>INDEX(Input!$C$77:$AL$82,MATCH('Residential Bills_Yr 1_avg'!$A$41,Input!$A$77:$A$82,0),MATCH('Residential Bills_Yr 1_avg'!AD61:AF61,Input!$C$76:$AL$76,0))</f>
        <v>8.0000000000000002E-3</v>
      </c>
      <c r="AE89" s="7">
        <f>AF70</f>
        <v>50.44</v>
      </c>
      <c r="AF89" s="15">
        <v>0.4</v>
      </c>
      <c r="AH89" s="22">
        <f>INDEX(Input!$C$77:$AL$82,MATCH('Residential Bills_Yr 1_avg'!$A$41,Input!$A$77:$A$82,0),MATCH('Residential Bills_Yr 1_avg'!AH61:AJ61,Input!$C$76:$AL$76,0))</f>
        <v>8.0000000000000002E-3</v>
      </c>
      <c r="AI89" s="7">
        <f>AJ70</f>
        <v>11.56</v>
      </c>
      <c r="AJ89" s="15">
        <v>0.4</v>
      </c>
      <c r="AL89" s="22">
        <f>INDEX(Input!$C$77:$AL$82,MATCH('Residential Bills_Yr 1_avg'!$A$41,Input!$A$77:$A$82,0),MATCH('Residential Bills_Yr 1_avg'!AL61:AN61,Input!$C$76:$AL$76,0))</f>
        <v>8.0000000000000002E-3</v>
      </c>
      <c r="AM89" s="7">
        <f>AN70</f>
        <v>11.56</v>
      </c>
      <c r="AN89" s="15">
        <v>0.4</v>
      </c>
      <c r="AP89" s="22">
        <f>INDEX(Input!$C$77:$AL$82,MATCH('Residential Bills_Yr 1_avg'!$A$41,Input!$A$77:$A$82,0),MATCH('Residential Bills_Yr 1_avg'!AP61:AR61,Input!$C$76:$AL$76,0))</f>
        <v>8.0000000000000002E-3</v>
      </c>
      <c r="AQ89" s="7">
        <f>AR70</f>
        <v>11.56</v>
      </c>
      <c r="AR89" s="15">
        <v>0.4</v>
      </c>
      <c r="AS89" s="7"/>
      <c r="AT89" s="22">
        <f>INDEX(Input!$C$77:$AL$82,MATCH('Residential Bills_Yr 1_avg'!$A$41,Input!$A$77:$A$82,0),MATCH('Residential Bills_Yr 1_avg'!AT61:AV61,Input!$C$76:$AL$76,0))</f>
        <v>8.0000000000000002E-3</v>
      </c>
      <c r="AU89" s="7">
        <f>AV70</f>
        <v>11.56</v>
      </c>
      <c r="AV89" s="15">
        <v>0.4</v>
      </c>
    </row>
    <row r="90" spans="1:48" ht="14.45" hidden="1" customHeight="1">
      <c r="A90">
        <f>+Input!A122</f>
        <v>0</v>
      </c>
      <c r="B90" s="22"/>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c r="A91">
        <f>+Input!A123</f>
        <v>0</v>
      </c>
      <c r="B91" s="22"/>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c r="A92">
        <f>+Input!A124</f>
        <v>0</v>
      </c>
      <c r="B92" s="22"/>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c r="A93">
        <f>+Input!A125</f>
        <v>0</v>
      </c>
      <c r="B93" s="22"/>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c r="A94">
        <f>+Input!A126</f>
        <v>0</v>
      </c>
      <c r="B94" s="22"/>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c r="A95" t="s">
        <v>107</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95" thickBot="1">
      <c r="A97" t="s">
        <v>82</v>
      </c>
      <c r="B97" s="20"/>
      <c r="C97" s="21"/>
      <c r="D97" s="24">
        <f>D70+D86+D96</f>
        <v>48.17</v>
      </c>
      <c r="F97" s="20"/>
      <c r="G97" s="21"/>
      <c r="H97" s="24">
        <f>H70+H86+H96</f>
        <v>48.17</v>
      </c>
      <c r="J97" s="20"/>
      <c r="K97" s="21"/>
      <c r="L97" s="24">
        <f>L70+L86+L96</f>
        <v>48.17</v>
      </c>
      <c r="N97" s="20"/>
      <c r="O97" s="21"/>
      <c r="P97" s="24">
        <f>P70+P86+P96</f>
        <v>48.17</v>
      </c>
      <c r="R97" s="20"/>
      <c r="S97" s="21"/>
      <c r="T97" s="24">
        <f>T70+T86+T96</f>
        <v>48.17</v>
      </c>
      <c r="V97" s="20"/>
      <c r="W97" s="21"/>
      <c r="X97" s="24">
        <f>X70+X86+X96</f>
        <v>48.17</v>
      </c>
      <c r="Z97" s="20"/>
      <c r="AA97" s="21"/>
      <c r="AB97" s="24">
        <v>50.84</v>
      </c>
      <c r="AD97" s="20"/>
      <c r="AE97" s="21"/>
      <c r="AF97" s="24">
        <v>50.84</v>
      </c>
      <c r="AH97" s="20"/>
      <c r="AI97" s="21"/>
      <c r="AJ97" s="24">
        <v>50.84</v>
      </c>
      <c r="AL97" s="20"/>
      <c r="AM97" s="21"/>
      <c r="AN97" s="24">
        <v>50.84</v>
      </c>
      <c r="AP97" s="20"/>
      <c r="AQ97" s="21"/>
      <c r="AR97" s="24">
        <v>50.84</v>
      </c>
      <c r="AS97" s="133"/>
      <c r="AT97" s="20"/>
      <c r="AU97" s="21"/>
      <c r="AV97" s="24">
        <v>50.84</v>
      </c>
    </row>
    <row r="99" spans="1:48">
      <c r="A99" t="s">
        <v>248</v>
      </c>
      <c r="B99" s="136">
        <v>594.05999999999995</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0" formatCode="&quot;$&quot;#,##0.000"/>
            </x14:dxf>
          </x14:cfRule>
          <x14:cfRule type="expression" priority="44" id="{A4C3D488-32CC-4E99-ACC2-167C786FE3B8}">
            <xm:f>Input!$B46="Percentage"</xm:f>
            <x14:dxf>
              <numFmt numFmtId="166" formatCode="0.000%"/>
            </x14:dxf>
          </x14:cfRule>
          <xm:sqref>B25:B37 Z25:Z37 F25:F37 J25:J37 N25:N37 R25:R37 V25:V37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0" formatCode="&quot;$&quot;#,##0.000"/>
            </x14:dxf>
          </x14:cfRule>
          <x14:cfRule type="expression" priority="2" id="{145E9C2D-2954-40D1-9B16-6047754081E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Input!$A$28:$A$42</xm:f>
          </x14:formula1>
          <xm:sqref>B6 B54</xm:sqref>
        </x14:dataValidation>
        <x14:dataValidation type="list" allowBlank="1" showInputMessage="1" showErrorMessage="1" xr:uid="{00000000-0002-0000-0700-000001000000}">
          <x14:formula1>
            <xm:f>Input!$A$86:$A$92</xm:f>
          </x14:formula1>
          <xm:sqref>B59:B60 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48" zoomScale="115" zoomScaleNormal="115" workbookViewId="0">
      <pane xSplit="1" topLeftCell="B1" activePane="topRight" state="frozen"/>
      <selection pane="topRight" activeCell="B100" sqref="B100"/>
      <selection activeCell="B6" sqref="B6"/>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c r="A1" s="1" t="str">
        <f>Input!A1</f>
        <v>Great Oaks Water Company</v>
      </c>
    </row>
    <row r="2" spans="1:48">
      <c r="A2" s="1" t="s">
        <v>143</v>
      </c>
    </row>
    <row r="3" spans="1:48">
      <c r="A3" s="1" t="str">
        <f>Input!A86</f>
        <v>Entire</v>
      </c>
    </row>
    <row r="4" spans="1:48" ht="15.95" thickBot="1">
      <c r="A4" s="1"/>
    </row>
    <row r="5" spans="1:48">
      <c r="A5" s="9" t="s">
        <v>237</v>
      </c>
      <c r="B5" s="10">
        <f>Input!$B$10</f>
        <v>2024</v>
      </c>
    </row>
    <row r="6" spans="1:48">
      <c r="A6" s="11" t="s">
        <v>238</v>
      </c>
      <c r="B6" s="12" t="str">
        <f>'Residential Bills_Yr 1_avg'!B6</f>
        <v>3/4"</v>
      </c>
    </row>
    <row r="7" spans="1:48">
      <c r="A7" s="11" t="s">
        <v>239</v>
      </c>
      <c r="B7" s="12">
        <f>Input!C10</f>
        <v>10</v>
      </c>
    </row>
    <row r="8" spans="1:48">
      <c r="A8" s="11" t="s">
        <v>240</v>
      </c>
      <c r="B8" s="12" t="s">
        <v>207</v>
      </c>
    </row>
    <row r="9" spans="1:48">
      <c r="A9" s="11" t="s">
        <v>241</v>
      </c>
      <c r="B9" s="12" t="s">
        <v>203</v>
      </c>
    </row>
    <row r="10" spans="1:48">
      <c r="A10" s="11" t="s">
        <v>242</v>
      </c>
      <c r="B10" s="12" t="str">
        <f>VLOOKUP(B11,Input!$A$86:$C$92,2,FALSE)</f>
        <v>Monthly</v>
      </c>
    </row>
    <row r="11" spans="1:48" ht="15.95" thickBot="1">
      <c r="A11" s="13" t="s">
        <v>244</v>
      </c>
      <c r="B11" s="26" t="str">
        <f>'Residential Bill_Current_avg'!B11</f>
        <v>Entire</v>
      </c>
    </row>
    <row r="12" spans="1:48" ht="15.95" thickBot="1">
      <c r="A12" s="1"/>
      <c r="B12" s="3"/>
    </row>
    <row r="13" spans="1:48" ht="15.95" thickBot="1">
      <c r="A13" s="1"/>
      <c r="B13" s="151" t="str">
        <f>CONCATENATE("January"," ",$B$5)</f>
        <v>January 2024</v>
      </c>
      <c r="C13" s="152"/>
      <c r="D13" s="153"/>
      <c r="F13" s="151" t="str">
        <f>CONCATENATE("February"," ",$B$5)</f>
        <v>February 2024</v>
      </c>
      <c r="G13" s="152"/>
      <c r="H13" s="153"/>
      <c r="J13" s="151" t="str">
        <f>CONCATENATE("March"," ",$B$5)</f>
        <v>March 2024</v>
      </c>
      <c r="K13" s="152"/>
      <c r="L13" s="153"/>
      <c r="N13" s="151" t="str">
        <f>CONCATENATE("April"," ",$B$5)</f>
        <v>April 2024</v>
      </c>
      <c r="O13" s="152"/>
      <c r="P13" s="153"/>
      <c r="R13" s="151" t="str">
        <f>CONCATENATE("May"," ",$B$5)</f>
        <v>May 2024</v>
      </c>
      <c r="S13" s="152"/>
      <c r="T13" s="153"/>
      <c r="V13" s="151" t="str">
        <f>CONCATENATE("June"," ",$B$5)</f>
        <v>June 2024</v>
      </c>
      <c r="W13" s="152"/>
      <c r="X13" s="153"/>
      <c r="Z13" s="151" t="str">
        <f>CONCATENATE("July"," ",$B$5)</f>
        <v>July 2024</v>
      </c>
      <c r="AA13" s="152"/>
      <c r="AB13" s="153"/>
      <c r="AD13" s="151" t="str">
        <f>CONCATENATE("August"," ",$B$5)</f>
        <v>August 2024</v>
      </c>
      <c r="AE13" s="152"/>
      <c r="AF13" s="153"/>
      <c r="AH13" s="151" t="str">
        <f>CONCATENATE("September"," ",$B$5)</f>
        <v>September 2024</v>
      </c>
      <c r="AI13" s="152"/>
      <c r="AJ13" s="153"/>
      <c r="AL13" s="151" t="str">
        <f>CONCATENATE("October"," ",$B$5)</f>
        <v>October 2024</v>
      </c>
      <c r="AM13" s="152"/>
      <c r="AN13" s="153"/>
      <c r="AP13" s="151" t="str">
        <f>CONCATENATE("November"," ",$B$5)</f>
        <v>November 2024</v>
      </c>
      <c r="AQ13" s="152"/>
      <c r="AR13" s="153"/>
      <c r="AS13" s="146"/>
      <c r="AT13" s="151" t="str">
        <f>CONCATENATE("December"," ",$B$5)</f>
        <v>December 2024</v>
      </c>
      <c r="AU13" s="152"/>
      <c r="AV13" s="153"/>
    </row>
    <row r="14" spans="1:48">
      <c r="A14" s="1" t="s">
        <v>161</v>
      </c>
      <c r="B14" s="14"/>
      <c r="D14" s="15">
        <f>INDEX(Input!$C$28:$AL$42,MATCH('Residential Bills_Yr 2_avg'!$B$6,Input!$A$28:$A$42,0),MATCH('Residential Bills_Yr 2_avg'!B$13,Input!$C$27:$AL$27,0))</f>
        <v>23.21</v>
      </c>
      <c r="F14" s="14"/>
      <c r="H14" s="15">
        <v>23.21</v>
      </c>
      <c r="J14" s="14"/>
      <c r="L14" s="15">
        <v>23.21</v>
      </c>
      <c r="N14" s="14"/>
      <c r="P14" s="15">
        <v>23.21</v>
      </c>
      <c r="R14" s="14"/>
      <c r="T14" s="15">
        <v>23.21</v>
      </c>
      <c r="V14" s="14"/>
      <c r="X14" s="15">
        <v>23.21</v>
      </c>
      <c r="Z14" s="14"/>
      <c r="AB14" s="15">
        <f>INDEX(Input!$C$28:$AL$42,MATCH('Residential Bills_Yr 2_avg'!$B$6,Input!$A$28:$A$42,0),MATCH('Residential Bills_Yr 2_avg'!Z$13,Input!$C$27:$AL$27,0))</f>
        <v>23.88</v>
      </c>
      <c r="AD14" s="14"/>
      <c r="AF14" s="15">
        <v>23.88</v>
      </c>
      <c r="AH14" s="14"/>
      <c r="AJ14" s="15">
        <v>23.88</v>
      </c>
      <c r="AL14" s="14"/>
      <c r="AN14" s="15">
        <v>23.88</v>
      </c>
      <c r="AP14" s="14"/>
      <c r="AR14" s="15">
        <v>23.88</v>
      </c>
      <c r="AS14" s="7"/>
      <c r="AT14" s="14"/>
      <c r="AV14" s="15">
        <v>23.88</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245</v>
      </c>
      <c r="B16" s="17" t="s">
        <v>65</v>
      </c>
      <c r="C16" s="144" t="s">
        <v>90</v>
      </c>
      <c r="D16" s="145" t="s">
        <v>246</v>
      </c>
      <c r="F16" s="17" t="s">
        <v>65</v>
      </c>
      <c r="G16" s="144" t="s">
        <v>90</v>
      </c>
      <c r="H16" s="145" t="s">
        <v>246</v>
      </c>
      <c r="J16" s="17" t="s">
        <v>65</v>
      </c>
      <c r="K16" s="144" t="s">
        <v>90</v>
      </c>
      <c r="L16" s="145" t="s">
        <v>246</v>
      </c>
      <c r="N16" s="17" t="s">
        <v>65</v>
      </c>
      <c r="O16" s="144" t="s">
        <v>90</v>
      </c>
      <c r="P16" s="145" t="s">
        <v>246</v>
      </c>
      <c r="R16" s="17" t="s">
        <v>65</v>
      </c>
      <c r="S16" s="144" t="s">
        <v>90</v>
      </c>
      <c r="T16" s="145" t="s">
        <v>246</v>
      </c>
      <c r="V16" s="17" t="s">
        <v>65</v>
      </c>
      <c r="W16" s="144" t="s">
        <v>90</v>
      </c>
      <c r="X16" s="145" t="s">
        <v>246</v>
      </c>
      <c r="Z16" s="17" t="s">
        <v>65</v>
      </c>
      <c r="AA16" s="144" t="s">
        <v>90</v>
      </c>
      <c r="AB16" s="145" t="s">
        <v>246</v>
      </c>
      <c r="AD16" s="17" t="s">
        <v>65</v>
      </c>
      <c r="AE16" s="144" t="s">
        <v>90</v>
      </c>
      <c r="AF16" s="145" t="s">
        <v>246</v>
      </c>
      <c r="AH16" s="17" t="s">
        <v>65</v>
      </c>
      <c r="AI16" s="144" t="s">
        <v>90</v>
      </c>
      <c r="AJ16" s="145" t="s">
        <v>246</v>
      </c>
      <c r="AL16" s="17" t="s">
        <v>65</v>
      </c>
      <c r="AM16" s="144" t="s">
        <v>90</v>
      </c>
      <c r="AN16" s="145" t="s">
        <v>246</v>
      </c>
      <c r="AP16" s="17" t="s">
        <v>65</v>
      </c>
      <c r="AQ16" s="144" t="s">
        <v>90</v>
      </c>
      <c r="AR16" s="145" t="s">
        <v>246</v>
      </c>
      <c r="AS16" s="144"/>
      <c r="AT16" s="17" t="s">
        <v>65</v>
      </c>
      <c r="AU16" s="144" t="s">
        <v>90</v>
      </c>
      <c r="AV16" s="145" t="s">
        <v>246</v>
      </c>
    </row>
    <row r="17" spans="1:48">
      <c r="A17" t="str">
        <f>Input!A21</f>
        <v>Tier 1</v>
      </c>
      <c r="B17" s="18">
        <f>INDEX(Input!$C$21:$AL$25,MATCH('Residential Bills_Yr 2_avg'!$A17,Input!$A$21:$A$25,0),MATCH('Residential Bills_Yr 2_avg'!B$13,Input!$C$20:$AL$20,0))</f>
        <v>3.0135000000000001</v>
      </c>
      <c r="C17" s="3">
        <f>IF($B$7&gt;Input!F94,Input!F94,'Residential Bills_Yr 2_avg'!$B$7)</f>
        <v>6</v>
      </c>
      <c r="D17" s="15">
        <f>ROUND(IFERROR(B17*C17," "),2)</f>
        <v>18.079999999999998</v>
      </c>
      <c r="F17" s="18">
        <v>3.0135000000000001</v>
      </c>
      <c r="G17" s="3">
        <v>6</v>
      </c>
      <c r="H17" s="15">
        <v>18.079999999999998</v>
      </c>
      <c r="J17" s="18">
        <v>3.0135000000000001</v>
      </c>
      <c r="K17" s="3">
        <v>6</v>
      </c>
      <c r="L17" s="15">
        <v>18.079999999999998</v>
      </c>
      <c r="N17" s="18">
        <v>3.0135000000000001</v>
      </c>
      <c r="O17" s="3">
        <v>6</v>
      </c>
      <c r="P17" s="15">
        <v>18.079999999999998</v>
      </c>
      <c r="R17" s="18">
        <v>3.0135000000000001</v>
      </c>
      <c r="S17" s="3">
        <v>6</v>
      </c>
      <c r="T17" s="15">
        <v>18.079999999999998</v>
      </c>
      <c r="V17" s="18">
        <v>3.0135000000000001</v>
      </c>
      <c r="W17" s="3">
        <v>6</v>
      </c>
      <c r="X17" s="15">
        <v>18.079999999999998</v>
      </c>
      <c r="Z17" s="18">
        <f>INDEX(Input!$C$21:$AL$25,MATCH('Residential Bills_Yr 2_avg'!$A17,Input!$A$21:$A$25,0),MATCH('Residential Bills_Yr 2_avg'!Z$13,Input!$C$20:$AL$20,0))</f>
        <v>3.2444000000000002</v>
      </c>
      <c r="AA17" s="3">
        <f>IF($B$7&gt;Input!L94,Input!L94,'Residential Bills_Yr 2_avg'!$B$7)</f>
        <v>6</v>
      </c>
      <c r="AB17" s="15">
        <f>IFERROR(Z17*AA17," ")</f>
        <v>19.4664</v>
      </c>
      <c r="AD17" s="18">
        <v>3.2444000000000002</v>
      </c>
      <c r="AE17" s="3">
        <v>6</v>
      </c>
      <c r="AF17" s="15">
        <v>19.4664</v>
      </c>
      <c r="AH17" s="18">
        <v>3.2444000000000002</v>
      </c>
      <c r="AI17" s="3">
        <v>6</v>
      </c>
      <c r="AJ17" s="15">
        <v>19.4664</v>
      </c>
      <c r="AL17" s="18">
        <v>3.2444000000000002</v>
      </c>
      <c r="AM17" s="3">
        <v>6</v>
      </c>
      <c r="AN17" s="15">
        <v>19.4664</v>
      </c>
      <c r="AP17" s="18">
        <v>3.2444000000000002</v>
      </c>
      <c r="AQ17" s="3">
        <v>6</v>
      </c>
      <c r="AR17" s="15">
        <v>19.4664</v>
      </c>
      <c r="AS17" s="7"/>
      <c r="AT17" s="18">
        <v>3.2444000000000002</v>
      </c>
      <c r="AU17" s="3">
        <v>6</v>
      </c>
      <c r="AV17" s="15">
        <v>19.4664</v>
      </c>
    </row>
    <row r="18" spans="1:48">
      <c r="A18" t="str">
        <f>Input!A22</f>
        <v>Tier 2</v>
      </c>
      <c r="B18" s="18">
        <f>INDEX(Input!$C$21:$AL$25,MATCH('Residential Bills_Yr 2_avg'!$A18,Input!$A$21:$A$25,0),MATCH('Residential Bills_Yr 2_avg'!B$13,Input!$C$20:$AL$20,0))</f>
        <v>5.2004999999999999</v>
      </c>
      <c r="C18" s="3">
        <f>IF(($B$7-C17)&gt;Input!F95,Input!F95,($B$7-C17))</f>
        <v>4</v>
      </c>
      <c r="D18" s="15">
        <f>ROUND(IFERROR(B18*C18," "),2)</f>
        <v>20.8</v>
      </c>
      <c r="F18" s="18">
        <v>5.2004999999999999</v>
      </c>
      <c r="G18" s="3">
        <v>4</v>
      </c>
      <c r="H18" s="15">
        <v>20.8</v>
      </c>
      <c r="J18" s="18">
        <v>5.2004999999999999</v>
      </c>
      <c r="K18" s="3">
        <v>4</v>
      </c>
      <c r="L18" s="15">
        <v>20.8</v>
      </c>
      <c r="N18" s="18">
        <v>5.2004999999999999</v>
      </c>
      <c r="O18" s="3">
        <v>4</v>
      </c>
      <c r="P18" s="15">
        <v>20.8</v>
      </c>
      <c r="R18" s="18">
        <v>5.2004999999999999</v>
      </c>
      <c r="S18" s="3">
        <v>4</v>
      </c>
      <c r="T18" s="15">
        <v>20.8</v>
      </c>
      <c r="V18" s="18">
        <v>5.2004999999999999</v>
      </c>
      <c r="W18" s="3">
        <v>4</v>
      </c>
      <c r="X18" s="15">
        <v>20.8</v>
      </c>
      <c r="Z18" s="18">
        <f>INDEX(Input!$C$21:$AL$25,MATCH('Residential Bills_Yr 2_avg'!$A18,Input!$A$21:$A$25,0),MATCH('Residential Bills_Yr 2_avg'!Z$13,Input!$C$20:$AL$20,0))</f>
        <v>5.5989000000000004</v>
      </c>
      <c r="AA18" s="3">
        <f>IF(($B$7-AA17)&gt;Input!L95,Input!L95,($B$7-AA17))</f>
        <v>4</v>
      </c>
      <c r="AB18" s="15">
        <f t="shared" ref="AB18:AB21" si="0">IFERROR(Z18*AA18," ")</f>
        <v>22.395600000000002</v>
      </c>
      <c r="AD18" s="18">
        <v>5.5989000000000004</v>
      </c>
      <c r="AE18" s="3">
        <v>4</v>
      </c>
      <c r="AF18" s="15">
        <v>22.395600000000002</v>
      </c>
      <c r="AH18" s="18">
        <v>5.5989000000000004</v>
      </c>
      <c r="AI18" s="3">
        <v>4</v>
      </c>
      <c r="AJ18" s="15">
        <v>22.395600000000002</v>
      </c>
      <c r="AL18" s="18">
        <v>5.5989000000000004</v>
      </c>
      <c r="AM18" s="3">
        <v>4</v>
      </c>
      <c r="AN18" s="15">
        <v>22.395600000000002</v>
      </c>
      <c r="AP18" s="18">
        <v>5.5989000000000004</v>
      </c>
      <c r="AQ18" s="3">
        <v>4</v>
      </c>
      <c r="AR18" s="15">
        <v>22.395600000000002</v>
      </c>
      <c r="AS18" s="7"/>
      <c r="AT18" s="18">
        <v>5.5989000000000004</v>
      </c>
      <c r="AU18" s="3">
        <v>4</v>
      </c>
      <c r="AV18" s="15">
        <v>22.395600000000002</v>
      </c>
    </row>
    <row r="19" spans="1:48">
      <c r="A19" t="str">
        <f>Input!A23</f>
        <v>Tier 3</v>
      </c>
      <c r="B19" s="18">
        <f>INDEX(Input!$C$21:$AL$25,MATCH('Residential Bills_Yr 2_avg'!$A19,Input!$A$21:$A$25,0),MATCH('Residential Bills_Yr 2_avg'!B$13,Input!$C$20:$AL$20,0))</f>
        <v>0</v>
      </c>
      <c r="C19" s="3">
        <f>IF(OR(Input!F92="Tier 4",Input!F92="Tier 5"),IF(('Residential Bills_Yr 2_avg'!$B$7-'Residential Bills_Yr 2_avg'!C17-'Residential Bills_Yr 2_avg'!C18)&gt;Input!F96,Input!F96,('Residential Bills_Yr 2_avg'!$B$7-'Residential Bills_Yr 2_avg'!C17-'Residential Bills_Yr 2_avg'!C18)),('Residential Bills_Yr 2_avg'!$B$7-'Residential Bills_Yr 2_avg'!C17-'Residential Bills_Yr 2_avg'!C18))</f>
        <v>0</v>
      </c>
      <c r="D19" s="15">
        <f>ROUND(IFERROR(B19*C19," "),2)</f>
        <v>0</v>
      </c>
      <c r="F19" s="18">
        <v>0</v>
      </c>
      <c r="G19" s="3">
        <v>0</v>
      </c>
      <c r="H19" s="15">
        <v>0</v>
      </c>
      <c r="J19" s="18">
        <v>0</v>
      </c>
      <c r="K19" s="3">
        <v>0</v>
      </c>
      <c r="L19" s="15">
        <v>0</v>
      </c>
      <c r="N19" s="18">
        <v>0</v>
      </c>
      <c r="O19" s="3">
        <v>0</v>
      </c>
      <c r="P19" s="15">
        <v>0</v>
      </c>
      <c r="R19" s="18">
        <v>0</v>
      </c>
      <c r="S19" s="3">
        <v>0</v>
      </c>
      <c r="T19" s="15">
        <v>0</v>
      </c>
      <c r="V19" s="18">
        <v>0</v>
      </c>
      <c r="W19" s="3">
        <v>0</v>
      </c>
      <c r="X19" s="15">
        <v>0</v>
      </c>
      <c r="Z19" s="18">
        <f>INDEX(Input!$C$21:$AL$25,MATCH('Residential Bills_Yr 2_avg'!$A19,Input!$A$21:$A$25,0),MATCH('Residential Bills_Yr 2_avg'!Z$13,Input!$C$20:$AL$20,0))</f>
        <v>0</v>
      </c>
      <c r="AA19" s="3">
        <f>IF(OR(Input!L92="Tier 4",Input!L92="Tier 5"),IF(('Residential Bills_Yr 2_avg'!$B$7-'Residential Bills_Yr 2_avg'!AA17-'Residential Bills_Yr 2_avg'!AA18)&gt;Input!L96,Input!L96,('Residential Bills_Yr 2_avg'!$B$7-'Residential Bills_Yr 2_avg'!AA17-'Residential Bills_Yr 2_avg'!AA18)),('Residential Bills_Yr 2_avg'!$B$7-'Residential Bills_Yr 2_avg'!AA17-'Residential Bills_Yr 2_avg'!AA18))</f>
        <v>0</v>
      </c>
      <c r="AB19" s="15">
        <f t="shared" si="0"/>
        <v>0</v>
      </c>
      <c r="AD19" s="18">
        <v>0</v>
      </c>
      <c r="AE19" s="3">
        <v>0</v>
      </c>
      <c r="AF19" s="15">
        <v>0</v>
      </c>
      <c r="AH19" s="18">
        <v>0</v>
      </c>
      <c r="AI19" s="3">
        <v>0</v>
      </c>
      <c r="AJ19" s="15">
        <v>0</v>
      </c>
      <c r="AL19" s="18">
        <v>0</v>
      </c>
      <c r="AM19" s="3">
        <v>0</v>
      </c>
      <c r="AN19" s="15">
        <v>0</v>
      </c>
      <c r="AP19" s="18">
        <v>0</v>
      </c>
      <c r="AQ19" s="3">
        <v>0</v>
      </c>
      <c r="AR19" s="15">
        <v>0</v>
      </c>
      <c r="AS19" s="7"/>
      <c r="AT19" s="18">
        <v>0</v>
      </c>
      <c r="AU19" s="3">
        <v>0</v>
      </c>
      <c r="AV19" s="15">
        <v>0</v>
      </c>
    </row>
    <row r="20" spans="1:48" ht="14.45" customHeight="1">
      <c r="A20" t="str">
        <f>Input!A24</f>
        <v>Tier 4</v>
      </c>
      <c r="B20" s="18">
        <f>INDEX(Input!$C$21:$AL$25,MATCH('Residential Bills_Yr 2_avg'!$A20,Input!$A$21:$A$25,0),MATCH('Residential Bills_Yr 2_avg'!B$13,Input!$C$20:$AL$20,0))</f>
        <v>0</v>
      </c>
      <c r="C20" s="3" t="str">
        <f>IF(Input!F92="Tier 4",($B$7-C17-C18-C19),IF(Input!F92="Tier 5",IF(('Residential Bills_Yr 2_avg'!$B$7-'Residential Bills_Yr 2_avg'!C17-'Residential Bills_Yr 2_avg'!C18-'Residential Bills_Yr 2_avg'!C19)&gt;Input!F97,Input!F97,('Residential Bills_Yr 2_avg'!$B$7-'Residential Bills_Yr 2_avg'!C17-'Residential Bills_Yr 2_avg'!C18-'Residential Bills_Yr 2_avg'!C19))," "))</f>
        <v xml:space="preserve"> </v>
      </c>
      <c r="D20" s="15" t="str">
        <f t="shared" ref="D20:D21" si="1">IFERROR(B20*C20," ")</f>
        <v xml:space="preserve"> </v>
      </c>
      <c r="F20" s="18">
        <v>0</v>
      </c>
      <c r="G20" s="3" t="s">
        <v>249</v>
      </c>
      <c r="H20" s="15" t="s">
        <v>249</v>
      </c>
      <c r="J20" s="18">
        <v>0</v>
      </c>
      <c r="K20" s="3" t="s">
        <v>249</v>
      </c>
      <c r="L20" s="15" t="s">
        <v>249</v>
      </c>
      <c r="N20" s="18">
        <v>0</v>
      </c>
      <c r="O20" s="3" t="s">
        <v>249</v>
      </c>
      <c r="P20" s="15" t="s">
        <v>249</v>
      </c>
      <c r="R20" s="18">
        <v>0</v>
      </c>
      <c r="S20" s="3" t="s">
        <v>249</v>
      </c>
      <c r="T20" s="15" t="s">
        <v>249</v>
      </c>
      <c r="V20" s="18">
        <v>0</v>
      </c>
      <c r="W20" s="3" t="s">
        <v>249</v>
      </c>
      <c r="X20" s="15" t="s">
        <v>249</v>
      </c>
      <c r="Z20" s="18">
        <f>INDEX(Input!$C$21:$AL$25,MATCH('Residential Bills_Yr 2_avg'!$A20,Input!$A$21:$A$25,0),MATCH('Residential Bills_Yr 2_avg'!Z$13,Input!$C$20:$AL$20,0))</f>
        <v>0</v>
      </c>
      <c r="AA20" s="3" t="str">
        <f>IF(Input!L92="Tier 4",($B$7-AA17-AA18-AA19),IF(Input!L92="Tier 5",IF(('Residential Bills_Yr 2_avg'!$B$7-'Residential Bills_Yr 2_avg'!AA17-'Residential Bills_Yr 2_avg'!AA18-'Residential Bills_Yr 2_avg'!AA19)&gt;Input!L97,Input!L97,('Residential Bills_Yr 2_avg'!$B$7-'Residential Bills_Yr 2_avg'!AA17-'Residential Bills_Yr 2_avg'!AA18-'Residential Bills_Yr 2_avg'!AA19))," "))</f>
        <v xml:space="preserve"> </v>
      </c>
      <c r="AB20" s="15" t="str">
        <f t="shared" si="0"/>
        <v xml:space="preserve"> </v>
      </c>
      <c r="AD20" s="18">
        <v>0</v>
      </c>
      <c r="AE20" s="3" t="s">
        <v>249</v>
      </c>
      <c r="AF20" s="15" t="s">
        <v>249</v>
      </c>
      <c r="AH20" s="18">
        <v>0</v>
      </c>
      <c r="AI20" s="3" t="s">
        <v>249</v>
      </c>
      <c r="AJ20" s="15" t="s">
        <v>249</v>
      </c>
      <c r="AL20" s="18">
        <v>0</v>
      </c>
      <c r="AM20" s="3" t="s">
        <v>249</v>
      </c>
      <c r="AN20" s="15" t="s">
        <v>249</v>
      </c>
      <c r="AP20" s="18">
        <v>0</v>
      </c>
      <c r="AQ20" s="3" t="s">
        <v>249</v>
      </c>
      <c r="AR20" s="15" t="s">
        <v>249</v>
      </c>
      <c r="AS20" s="7"/>
      <c r="AT20" s="18">
        <v>0</v>
      </c>
      <c r="AU20" s="3" t="s">
        <v>249</v>
      </c>
      <c r="AV20" s="15" t="s">
        <v>249</v>
      </c>
    </row>
    <row r="21" spans="1:48" ht="14.45" customHeight="1">
      <c r="A21" t="str">
        <f>Input!A25</f>
        <v>Tier 5</v>
      </c>
      <c r="B21" s="18">
        <f>INDEX(Input!$C$21:$AL$25,MATCH('Residential Bills_Yr 2_avg'!$A21,Input!$A$21:$A$25,0),MATCH('Residential Bills_Yr 2_avg'!B$13,Input!$C$20:$AL$20,0))</f>
        <v>0</v>
      </c>
      <c r="C21" s="3" t="str">
        <f>IF(Input!F92="Tier 5",('Residential Bills_Yr 2_avg'!$B$7-'Residential Bills_Yr 2_avg'!C17-'Residential Bills_Yr 2_avg'!C18-'Residential Bills_Yr 2_avg'!C19-'Residential Bills_Yr 2_avg'!C20)," ")</f>
        <v xml:space="preserve"> </v>
      </c>
      <c r="D21" s="15" t="str">
        <f t="shared" si="1"/>
        <v xml:space="preserve"> </v>
      </c>
      <c r="F21" s="18">
        <v>0</v>
      </c>
      <c r="G21" s="3" t="s">
        <v>249</v>
      </c>
      <c r="H21" s="15" t="s">
        <v>249</v>
      </c>
      <c r="J21" s="18">
        <v>0</v>
      </c>
      <c r="K21" s="3" t="s">
        <v>249</v>
      </c>
      <c r="L21" s="15" t="s">
        <v>249</v>
      </c>
      <c r="N21" s="18">
        <v>0</v>
      </c>
      <c r="O21" s="3" t="s">
        <v>249</v>
      </c>
      <c r="P21" s="15" t="s">
        <v>249</v>
      </c>
      <c r="R21" s="18">
        <v>0</v>
      </c>
      <c r="S21" s="3" t="s">
        <v>249</v>
      </c>
      <c r="T21" s="15" t="s">
        <v>249</v>
      </c>
      <c r="V21" s="18">
        <v>0</v>
      </c>
      <c r="W21" s="3" t="s">
        <v>249</v>
      </c>
      <c r="X21" s="15" t="s">
        <v>249</v>
      </c>
      <c r="Z21" s="18">
        <f>INDEX(Input!$C$21:$AL$25,MATCH('Residential Bills_Yr 2_avg'!$A21,Input!$A$21:$A$25,0),MATCH('Residential Bills_Yr 2_avg'!Z$13,Input!$C$20:$AL$20,0))</f>
        <v>0</v>
      </c>
      <c r="AA21" s="3" t="str">
        <f>IF(Input!L92="Tier 5",('Residential Bills_Yr 2_avg'!$B$7-'Residential Bills_Yr 2_avg'!AA$17-'Residential Bills_Yr 2_avg'!AA$18-'Residential Bills_Yr 2_avg'!AA$19-'Residential Bills_Yr 2_avg'!AA$20)," ")</f>
        <v xml:space="preserve"> </v>
      </c>
      <c r="AB21" s="15" t="str">
        <f t="shared" si="0"/>
        <v xml:space="preserve"> </v>
      </c>
      <c r="AD21" s="18">
        <v>0</v>
      </c>
      <c r="AE21" s="3" t="s">
        <v>249</v>
      </c>
      <c r="AF21" s="15" t="s">
        <v>249</v>
      </c>
      <c r="AH21" s="18">
        <v>0</v>
      </c>
      <c r="AI21" s="3" t="s">
        <v>249</v>
      </c>
      <c r="AJ21" s="15" t="s">
        <v>249</v>
      </c>
      <c r="AL21" s="18">
        <v>0</v>
      </c>
      <c r="AM21" s="3" t="s">
        <v>249</v>
      </c>
      <c r="AN21" s="15" t="s">
        <v>249</v>
      </c>
      <c r="AP21" s="18">
        <v>0</v>
      </c>
      <c r="AQ21" s="3" t="s">
        <v>249</v>
      </c>
      <c r="AR21" s="15" t="s">
        <v>249</v>
      </c>
      <c r="AS21" s="7"/>
      <c r="AT21" s="18">
        <v>0</v>
      </c>
      <c r="AU21" s="3" t="s">
        <v>249</v>
      </c>
      <c r="AV21" s="15" t="s">
        <v>249</v>
      </c>
    </row>
    <row r="22" spans="1:48">
      <c r="A22" t="s">
        <v>107</v>
      </c>
      <c r="B22" s="14"/>
      <c r="C22" s="3">
        <f>SUM(C17:C21)</f>
        <v>10</v>
      </c>
      <c r="D22" s="19">
        <f>SUM(D17:D21)+D14</f>
        <v>62.089999999999996</v>
      </c>
      <c r="F22" s="14"/>
      <c r="G22" s="3">
        <v>10</v>
      </c>
      <c r="H22" s="19">
        <v>62.089999999999996</v>
      </c>
      <c r="J22" s="14"/>
      <c r="K22" s="3">
        <v>10</v>
      </c>
      <c r="L22" s="19">
        <v>62.089999999999996</v>
      </c>
      <c r="N22" s="14"/>
      <c r="O22" s="3">
        <v>10</v>
      </c>
      <c r="P22" s="19">
        <v>62.089999999999996</v>
      </c>
      <c r="R22" s="14"/>
      <c r="S22" s="3">
        <v>10</v>
      </c>
      <c r="T22" s="19">
        <v>62.089999999999996</v>
      </c>
      <c r="V22" s="14"/>
      <c r="W22" s="3">
        <v>10</v>
      </c>
      <c r="X22" s="19">
        <v>62.089999999999996</v>
      </c>
      <c r="Z22" s="14"/>
      <c r="AA22" s="3">
        <f>SUM(AA17:AA21)</f>
        <v>10</v>
      </c>
      <c r="AB22" s="19">
        <f>SUM(AB17:AB21)+AB14</f>
        <v>65.742000000000004</v>
      </c>
      <c r="AD22" s="14"/>
      <c r="AE22" s="3">
        <v>10</v>
      </c>
      <c r="AF22" s="19">
        <v>65.742000000000004</v>
      </c>
      <c r="AH22" s="14"/>
      <c r="AI22" s="3">
        <v>10</v>
      </c>
      <c r="AJ22" s="19">
        <v>65.742000000000004</v>
      </c>
      <c r="AL22" s="14"/>
      <c r="AM22" s="3">
        <v>10</v>
      </c>
      <c r="AN22" s="19">
        <v>65.742000000000004</v>
      </c>
      <c r="AP22" s="14"/>
      <c r="AQ22" s="3">
        <v>10</v>
      </c>
      <c r="AR22" s="19">
        <v>65.742000000000004</v>
      </c>
      <c r="AS22" s="47"/>
      <c r="AT22" s="14"/>
      <c r="AU22" s="3">
        <v>10</v>
      </c>
      <c r="AV22" s="19">
        <v>65.742000000000004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178</v>
      </c>
      <c r="B24" s="17" t="s">
        <v>65</v>
      </c>
      <c r="C24" s="144" t="s">
        <v>67</v>
      </c>
      <c r="D24" s="145" t="s">
        <v>246</v>
      </c>
      <c r="F24" s="17" t="s">
        <v>65</v>
      </c>
      <c r="G24" s="144" t="s">
        <v>67</v>
      </c>
      <c r="H24" s="145" t="s">
        <v>246</v>
      </c>
      <c r="J24" s="17" t="s">
        <v>65</v>
      </c>
      <c r="K24" s="144" t="s">
        <v>67</v>
      </c>
      <c r="L24" s="145" t="s">
        <v>246</v>
      </c>
      <c r="N24" s="17" t="s">
        <v>65</v>
      </c>
      <c r="O24" s="144" t="s">
        <v>67</v>
      </c>
      <c r="P24" s="145" t="s">
        <v>246</v>
      </c>
      <c r="R24" s="17" t="s">
        <v>65</v>
      </c>
      <c r="S24" s="144" t="s">
        <v>67</v>
      </c>
      <c r="T24" s="145" t="s">
        <v>246</v>
      </c>
      <c r="V24" s="17" t="s">
        <v>65</v>
      </c>
      <c r="W24" s="144" t="s">
        <v>67</v>
      </c>
      <c r="X24" s="145" t="s">
        <v>246</v>
      </c>
      <c r="Z24" s="17" t="s">
        <v>65</v>
      </c>
      <c r="AA24" s="144" t="s">
        <v>67</v>
      </c>
      <c r="AB24" s="145" t="s">
        <v>246</v>
      </c>
      <c r="AD24" s="17" t="s">
        <v>65</v>
      </c>
      <c r="AE24" s="144" t="s">
        <v>67</v>
      </c>
      <c r="AF24" s="145" t="s">
        <v>246</v>
      </c>
      <c r="AH24" s="17" t="s">
        <v>65</v>
      </c>
      <c r="AI24" s="144" t="s">
        <v>67</v>
      </c>
      <c r="AJ24" s="145" t="s">
        <v>246</v>
      </c>
      <c r="AL24" s="17" t="s">
        <v>65</v>
      </c>
      <c r="AM24" s="144" t="s">
        <v>67</v>
      </c>
      <c r="AN24" s="145" t="s">
        <v>246</v>
      </c>
      <c r="AP24" s="17" t="s">
        <v>65</v>
      </c>
      <c r="AQ24" s="144" t="s">
        <v>67</v>
      </c>
      <c r="AR24" s="145" t="s">
        <v>246</v>
      </c>
      <c r="AS24" s="144"/>
      <c r="AT24" s="17" t="s">
        <v>65</v>
      </c>
      <c r="AU24" s="144" t="s">
        <v>67</v>
      </c>
      <c r="AV24" s="145" t="s">
        <v>246</v>
      </c>
    </row>
    <row r="25" spans="1:48">
      <c r="A25" t="str">
        <f>IF($B$9="No",Input!A46,"CAP Discount")</f>
        <v>CAP</v>
      </c>
      <c r="B25" s="131">
        <f>INDEX(Input!$C$46:$AM$58,MATCH($A25,Input!$A$46:$A$58,0),MATCH(B$13,Input!$C$45:$AM$45,0))</f>
        <v>0.1208</v>
      </c>
      <c r="C25" s="23">
        <f>IF(VLOOKUP($A25,Input!$A$46:$B$58,2,FALSE)="Percentage",D$22,IF(VLOOKUP($A25,Input!$A$46:$B$58,2,FALSE)="Fixed","Fixed",(C$22)))</f>
        <v>10</v>
      </c>
      <c r="D25" s="15">
        <f t="shared" ref="D25:D36" si="2">ROUND(IF(C25="Fixed",B25,(B25*C25)),2)</f>
        <v>1.21</v>
      </c>
      <c r="F25" s="131">
        <v>0.1208</v>
      </c>
      <c r="G25" s="23">
        <v>10</v>
      </c>
      <c r="H25" s="15">
        <v>1.21</v>
      </c>
      <c r="J25" s="131">
        <v>0.1208</v>
      </c>
      <c r="K25" s="23">
        <v>10</v>
      </c>
      <c r="L25" s="15">
        <v>1.21</v>
      </c>
      <c r="N25" s="131">
        <v>0.1208</v>
      </c>
      <c r="O25" s="23">
        <v>10</v>
      </c>
      <c r="P25" s="15">
        <v>1.21</v>
      </c>
      <c r="R25" s="131">
        <v>0.1208</v>
      </c>
      <c r="S25" s="23">
        <v>10</v>
      </c>
      <c r="T25" s="15">
        <v>1.21</v>
      </c>
      <c r="V25" s="131">
        <v>0.1208</v>
      </c>
      <c r="W25" s="23">
        <v>10</v>
      </c>
      <c r="X25" s="15">
        <v>1.21</v>
      </c>
      <c r="Z25" s="131">
        <f>INDEX(Input!$C$46:$AM$58,MATCH($A25,Input!$A$46:$A$58,0),MATCH(Z$13,Input!$C$45:$AM$45,0))</f>
        <v>0.1208</v>
      </c>
      <c r="AA25" s="23">
        <f>IF(VLOOKUP($A25,Input!$A$46:$B$58,2,FALSE)="Percentage",AB$22,IF(VLOOKUP($A25,Input!$A$46:$B$58,2,FALSE)="Fixed","Fixed",(AA$22)))</f>
        <v>10</v>
      </c>
      <c r="AB25" s="15">
        <f t="shared" ref="AB25:AB36" si="3">ROUND(IF(AA25="Fixed",Z25,(Z25*AA25)),2)</f>
        <v>1.21</v>
      </c>
      <c r="AD25" s="131">
        <v>0.1208</v>
      </c>
      <c r="AE25" s="23">
        <v>10</v>
      </c>
      <c r="AF25" s="15">
        <v>1.21</v>
      </c>
      <c r="AH25" s="131">
        <v>0.1208</v>
      </c>
      <c r="AI25" s="23">
        <v>10</v>
      </c>
      <c r="AJ25" s="15">
        <v>1.21</v>
      </c>
      <c r="AL25" s="131">
        <v>0.1208</v>
      </c>
      <c r="AM25" s="23">
        <v>10</v>
      </c>
      <c r="AN25" s="15">
        <v>1.21</v>
      </c>
      <c r="AP25" s="131">
        <v>0.1208</v>
      </c>
      <c r="AQ25" s="23">
        <v>10</v>
      </c>
      <c r="AR25" s="15">
        <v>1.21</v>
      </c>
      <c r="AT25" s="131">
        <v>0.1208</v>
      </c>
      <c r="AU25" s="23">
        <v>10</v>
      </c>
      <c r="AV25" s="15">
        <v>1.21</v>
      </c>
    </row>
    <row r="26" spans="1:48">
      <c r="A26" t="str">
        <f>Input!A47</f>
        <v>WRAM/MCBA</v>
      </c>
      <c r="B26" s="131">
        <f>INDEX(Input!$C$46:$AM$58,MATCH($A26,Input!$A$46:$A$58,0),MATCH(B$13,Input!$C$45:$AM$45,0))</f>
        <v>0</v>
      </c>
      <c r="C26" s="23">
        <v>0</v>
      </c>
      <c r="D26" s="15">
        <f t="shared" si="2"/>
        <v>0</v>
      </c>
      <c r="F26" s="131">
        <v>0</v>
      </c>
      <c r="G26" s="23">
        <v>0</v>
      </c>
      <c r="H26" s="15">
        <v>0</v>
      </c>
      <c r="J26" s="131">
        <v>0</v>
      </c>
      <c r="K26" s="23">
        <v>0</v>
      </c>
      <c r="L26" s="15">
        <v>0</v>
      </c>
      <c r="N26" s="131">
        <v>0</v>
      </c>
      <c r="O26" s="23">
        <v>0</v>
      </c>
      <c r="P26" s="15">
        <v>0</v>
      </c>
      <c r="R26" s="131">
        <v>0</v>
      </c>
      <c r="S26" s="23">
        <v>0</v>
      </c>
      <c r="T26" s="15">
        <v>0</v>
      </c>
      <c r="V26" s="131">
        <v>0</v>
      </c>
      <c r="W26" s="23">
        <v>0</v>
      </c>
      <c r="X26" s="15">
        <v>0</v>
      </c>
      <c r="Z26" s="131">
        <f>INDEX(Input!$C$46:$AM$58,MATCH($A26,Input!$A$46:$A$58,0),MATCH(Z$13,Input!$C$45:$AM$45,0))</f>
        <v>0</v>
      </c>
      <c r="AA26" s="23">
        <v>0</v>
      </c>
      <c r="AB26" s="15">
        <f t="shared" si="3"/>
        <v>0</v>
      </c>
      <c r="AD26" s="131">
        <v>0</v>
      </c>
      <c r="AE26" s="23">
        <v>0</v>
      </c>
      <c r="AF26" s="15">
        <v>0</v>
      </c>
      <c r="AH26" s="131">
        <v>0</v>
      </c>
      <c r="AI26" s="23">
        <v>0</v>
      </c>
      <c r="AJ26" s="15">
        <v>0</v>
      </c>
      <c r="AL26" s="131">
        <v>0</v>
      </c>
      <c r="AM26" s="23">
        <v>0</v>
      </c>
      <c r="AN26" s="15">
        <v>0</v>
      </c>
      <c r="AP26" s="131">
        <v>0</v>
      </c>
      <c r="AQ26" s="23">
        <v>0</v>
      </c>
      <c r="AR26" s="15">
        <v>0</v>
      </c>
      <c r="AT26" s="131">
        <v>0</v>
      </c>
      <c r="AU26" s="23">
        <v>0</v>
      </c>
      <c r="AV26" s="15">
        <v>0</v>
      </c>
    </row>
    <row r="27" spans="1:48">
      <c r="A27" t="str">
        <f>Input!A48</f>
        <v>RSF</v>
      </c>
      <c r="B27" s="131">
        <f>INDEX(Input!$C$46:$AM$58,MATCH($A27,Input!$A$46:$A$58,0),MATCH(B$13,Input!$C$45:$AM$45,0))</f>
        <v>0</v>
      </c>
      <c r="C27" s="23">
        <v>0</v>
      </c>
      <c r="D27" s="15">
        <f t="shared" si="2"/>
        <v>0</v>
      </c>
      <c r="F27" s="131">
        <v>0</v>
      </c>
      <c r="G27" s="23">
        <v>0</v>
      </c>
      <c r="H27" s="15">
        <v>0</v>
      </c>
      <c r="J27" s="131">
        <v>0</v>
      </c>
      <c r="K27" s="23">
        <v>0</v>
      </c>
      <c r="L27" s="15">
        <v>0</v>
      </c>
      <c r="N27" s="131">
        <v>0</v>
      </c>
      <c r="O27" s="23">
        <v>0</v>
      </c>
      <c r="P27" s="15">
        <v>0</v>
      </c>
      <c r="R27" s="131">
        <v>0</v>
      </c>
      <c r="S27" s="23">
        <v>0</v>
      </c>
      <c r="T27" s="15">
        <v>0</v>
      </c>
      <c r="V27" s="131">
        <v>0</v>
      </c>
      <c r="W27" s="23">
        <v>0</v>
      </c>
      <c r="X27" s="15">
        <v>0</v>
      </c>
      <c r="Z27" s="131">
        <f>INDEX(Input!$C$46:$AM$58,MATCH($A27,Input!$A$46:$A$58,0),MATCH(Z$13,Input!$C$45:$AM$45,0))</f>
        <v>0</v>
      </c>
      <c r="AA27" s="23">
        <v>0</v>
      </c>
      <c r="AB27" s="15">
        <f t="shared" si="3"/>
        <v>0</v>
      </c>
      <c r="AD27" s="131">
        <v>0</v>
      </c>
      <c r="AE27" s="23">
        <v>0</v>
      </c>
      <c r="AF27" s="15">
        <v>0</v>
      </c>
      <c r="AH27" s="131">
        <v>0</v>
      </c>
      <c r="AI27" s="23">
        <v>0</v>
      </c>
      <c r="AJ27" s="15">
        <v>0</v>
      </c>
      <c r="AL27" s="131">
        <v>0</v>
      </c>
      <c r="AM27" s="23">
        <v>0</v>
      </c>
      <c r="AN27" s="15">
        <v>0</v>
      </c>
      <c r="AP27" s="131">
        <v>0</v>
      </c>
      <c r="AQ27" s="23">
        <v>0</v>
      </c>
      <c r="AR27" s="15">
        <v>0</v>
      </c>
      <c r="AT27" s="131">
        <v>0</v>
      </c>
      <c r="AU27" s="23">
        <v>0</v>
      </c>
      <c r="AV27" s="15">
        <v>0</v>
      </c>
    </row>
    <row r="28" spans="1:48">
      <c r="A28" t="str">
        <f>Input!A49</f>
        <v>CoC &amp; TCJA</v>
      </c>
      <c r="B28" s="131">
        <f>INDEX(Input!$C$46:$AM$58,MATCH($A28,Input!$A$46:$A$58,0),MATCH(B$13,Input!$C$45:$AM$45,0))</f>
        <v>0</v>
      </c>
      <c r="C28" s="23">
        <v>0</v>
      </c>
      <c r="D28" s="15">
        <f t="shared" si="2"/>
        <v>0</v>
      </c>
      <c r="F28" s="131">
        <v>0</v>
      </c>
      <c r="G28" s="23">
        <v>0</v>
      </c>
      <c r="H28" s="15">
        <v>0</v>
      </c>
      <c r="J28" s="131">
        <v>0</v>
      </c>
      <c r="K28" s="23">
        <v>0</v>
      </c>
      <c r="L28" s="15">
        <v>0</v>
      </c>
      <c r="N28" s="131">
        <v>0</v>
      </c>
      <c r="O28" s="23">
        <v>0</v>
      </c>
      <c r="P28" s="15">
        <v>0</v>
      </c>
      <c r="R28" s="131">
        <v>0</v>
      </c>
      <c r="S28" s="23">
        <v>0</v>
      </c>
      <c r="T28" s="15">
        <v>0</v>
      </c>
      <c r="V28" s="131">
        <v>0</v>
      </c>
      <c r="W28" s="23">
        <v>0</v>
      </c>
      <c r="X28" s="15">
        <v>0</v>
      </c>
      <c r="Z28" s="131">
        <f>INDEX(Input!$C$46:$AM$58,MATCH($A28,Input!$A$46:$A$58,0),MATCH(Z$13,Input!$C$45:$AM$45,0))</f>
        <v>0</v>
      </c>
      <c r="AA28" s="23">
        <v>0</v>
      </c>
      <c r="AB28" s="15">
        <f t="shared" si="3"/>
        <v>0</v>
      </c>
      <c r="AD28" s="131">
        <v>0</v>
      </c>
      <c r="AE28" s="23">
        <v>0</v>
      </c>
      <c r="AF28" s="15">
        <v>0</v>
      </c>
      <c r="AH28" s="131">
        <v>0</v>
      </c>
      <c r="AI28" s="23">
        <v>0</v>
      </c>
      <c r="AJ28" s="15">
        <v>0</v>
      </c>
      <c r="AL28" s="131">
        <v>0</v>
      </c>
      <c r="AM28" s="23">
        <v>0</v>
      </c>
      <c r="AN28" s="15">
        <v>0</v>
      </c>
      <c r="AP28" s="131">
        <v>0</v>
      </c>
      <c r="AQ28" s="23">
        <v>0</v>
      </c>
      <c r="AR28" s="15">
        <v>0</v>
      </c>
      <c r="AT28" s="131">
        <v>0</v>
      </c>
      <c r="AU28" s="23">
        <v>0</v>
      </c>
      <c r="AV28" s="15">
        <v>0</v>
      </c>
    </row>
    <row r="29" spans="1:48">
      <c r="A29" t="str">
        <f>Input!A50</f>
        <v>DRMA Surcharge</v>
      </c>
      <c r="B29" s="131">
        <f>INDEX(Input!$C$46:$AM$58,MATCH($A29,Input!$A$46:$A$58,0),MATCH(B$13,Input!$C$45:$AM$45,0))</f>
        <v>0</v>
      </c>
      <c r="C29" s="23">
        <v>0</v>
      </c>
      <c r="D29" s="15">
        <f t="shared" si="2"/>
        <v>0</v>
      </c>
      <c r="F29" s="131">
        <v>0</v>
      </c>
      <c r="G29" s="23">
        <v>0</v>
      </c>
      <c r="H29" s="15">
        <v>0</v>
      </c>
      <c r="J29" s="131">
        <v>0</v>
      </c>
      <c r="K29" s="23">
        <v>0</v>
      </c>
      <c r="L29" s="15">
        <v>0</v>
      </c>
      <c r="N29" s="131">
        <v>0</v>
      </c>
      <c r="O29" s="23">
        <v>0</v>
      </c>
      <c r="P29" s="15">
        <v>0</v>
      </c>
      <c r="R29" s="131">
        <v>0</v>
      </c>
      <c r="S29" s="23">
        <v>0</v>
      </c>
      <c r="T29" s="15">
        <v>0</v>
      </c>
      <c r="V29" s="131">
        <v>0</v>
      </c>
      <c r="W29" s="23">
        <v>0</v>
      </c>
      <c r="X29" s="15">
        <v>0</v>
      </c>
      <c r="Z29" s="131">
        <f>INDEX(Input!$C$46:$AM$58,MATCH($A29,Input!$A$46:$A$58,0),MATCH(Z$13,Input!$C$45:$AM$45,0))</f>
        <v>0</v>
      </c>
      <c r="AA29" s="23">
        <v>0</v>
      </c>
      <c r="AB29" s="15">
        <f t="shared" si="3"/>
        <v>0</v>
      </c>
      <c r="AD29" s="131">
        <v>0</v>
      </c>
      <c r="AE29" s="23">
        <v>0</v>
      </c>
      <c r="AF29" s="15">
        <v>0</v>
      </c>
      <c r="AH29" s="131">
        <v>0</v>
      </c>
      <c r="AI29" s="23">
        <v>0</v>
      </c>
      <c r="AJ29" s="15">
        <v>0</v>
      </c>
      <c r="AL29" s="131">
        <v>0</v>
      </c>
      <c r="AM29" s="23">
        <v>0</v>
      </c>
      <c r="AN29" s="15">
        <v>0</v>
      </c>
      <c r="AP29" s="131">
        <v>0</v>
      </c>
      <c r="AQ29" s="23">
        <v>0</v>
      </c>
      <c r="AR29" s="15">
        <v>0</v>
      </c>
      <c r="AT29" s="131">
        <v>0</v>
      </c>
      <c r="AU29" s="23">
        <v>0</v>
      </c>
      <c r="AV29" s="15">
        <v>0</v>
      </c>
    </row>
    <row r="30" spans="1:48">
      <c r="A30" t="str">
        <f>Input!A51</f>
        <v>Conservation Refund</v>
      </c>
      <c r="B30" s="131">
        <f>INDEX(Input!$C$46:$AM$58,MATCH($A30,Input!$A$46:$A$58,0),MATCH(B$13,Input!$C$45:$AM$45,0))</f>
        <v>0</v>
      </c>
      <c r="C30" s="23">
        <v>0</v>
      </c>
      <c r="D30" s="15">
        <f t="shared" si="2"/>
        <v>0</v>
      </c>
      <c r="F30" s="131">
        <v>0</v>
      </c>
      <c r="G30" s="23">
        <v>0</v>
      </c>
      <c r="H30" s="15">
        <v>0</v>
      </c>
      <c r="J30" s="131">
        <v>0</v>
      </c>
      <c r="K30" s="23">
        <v>0</v>
      </c>
      <c r="L30" s="15">
        <v>0</v>
      </c>
      <c r="N30" s="131">
        <v>0</v>
      </c>
      <c r="O30" s="23">
        <v>0</v>
      </c>
      <c r="P30" s="15">
        <v>0</v>
      </c>
      <c r="R30" s="131">
        <v>0</v>
      </c>
      <c r="S30" s="23">
        <v>0</v>
      </c>
      <c r="T30" s="15">
        <v>0</v>
      </c>
      <c r="V30" s="131">
        <v>0</v>
      </c>
      <c r="W30" s="23">
        <v>0</v>
      </c>
      <c r="X30" s="15">
        <v>0</v>
      </c>
      <c r="Z30" s="131">
        <f>INDEX(Input!$C$46:$AM$58,MATCH($A30,Input!$A$46:$A$58,0),MATCH(Z$13,Input!$C$45:$AM$45,0))</f>
        <v>0</v>
      </c>
      <c r="AA30" s="23">
        <v>0</v>
      </c>
      <c r="AB30" s="15">
        <f t="shared" si="3"/>
        <v>0</v>
      </c>
      <c r="AD30" s="131">
        <v>0</v>
      </c>
      <c r="AE30" s="23">
        <v>0</v>
      </c>
      <c r="AF30" s="15">
        <v>0</v>
      </c>
      <c r="AH30" s="131">
        <v>0</v>
      </c>
      <c r="AI30" s="23">
        <v>0</v>
      </c>
      <c r="AJ30" s="15">
        <v>0</v>
      </c>
      <c r="AL30" s="131">
        <v>0</v>
      </c>
      <c r="AM30" s="23">
        <v>0</v>
      </c>
      <c r="AN30" s="15">
        <v>0</v>
      </c>
      <c r="AP30" s="131">
        <v>0</v>
      </c>
      <c r="AQ30" s="23">
        <v>0</v>
      </c>
      <c r="AR30" s="15">
        <v>0</v>
      </c>
      <c r="AT30" s="131">
        <v>0</v>
      </c>
      <c r="AU30" s="23">
        <v>0</v>
      </c>
      <c r="AV30" s="15">
        <v>0</v>
      </c>
    </row>
    <row r="31" spans="1:48">
      <c r="A31" t="str">
        <f>Input!A52</f>
        <v>General BA</v>
      </c>
      <c r="B31" s="131">
        <f>INDEX(Input!$C$46:$AM$58,MATCH($A31,Input!$A$46:$A$58,0),MATCH(B$13,Input!$C$45:$AM$45,0))</f>
        <v>0</v>
      </c>
      <c r="C31" s="23">
        <v>0</v>
      </c>
      <c r="D31" s="15">
        <f t="shared" si="2"/>
        <v>0</v>
      </c>
      <c r="F31" s="131">
        <v>0</v>
      </c>
      <c r="G31" s="23">
        <v>0</v>
      </c>
      <c r="H31" s="15">
        <v>0</v>
      </c>
      <c r="J31" s="131">
        <v>0</v>
      </c>
      <c r="K31" s="23">
        <v>0</v>
      </c>
      <c r="L31" s="15">
        <v>0</v>
      </c>
      <c r="N31" s="131">
        <v>0</v>
      </c>
      <c r="O31" s="23">
        <v>0</v>
      </c>
      <c r="P31" s="15">
        <v>0</v>
      </c>
      <c r="R31" s="131">
        <v>0</v>
      </c>
      <c r="S31" s="23">
        <v>0</v>
      </c>
      <c r="T31" s="15">
        <v>0</v>
      </c>
      <c r="V31" s="131">
        <v>0</v>
      </c>
      <c r="W31" s="23">
        <v>0</v>
      </c>
      <c r="X31" s="15">
        <v>0</v>
      </c>
      <c r="Z31" s="131">
        <f>INDEX(Input!$C$46:$AM$58,MATCH($A31,Input!$A$46:$A$58,0),MATCH(Z$13,Input!$C$45:$AM$45,0))</f>
        <v>0</v>
      </c>
      <c r="AA31" s="23">
        <v>0</v>
      </c>
      <c r="AB31" s="15">
        <f t="shared" si="3"/>
        <v>0</v>
      </c>
      <c r="AD31" s="131">
        <v>0</v>
      </c>
      <c r="AE31" s="23">
        <v>0</v>
      </c>
      <c r="AF31" s="15">
        <v>0</v>
      </c>
      <c r="AH31" s="131">
        <v>0</v>
      </c>
      <c r="AI31" s="23">
        <v>0</v>
      </c>
      <c r="AJ31" s="15">
        <v>0</v>
      </c>
      <c r="AL31" s="131">
        <v>0</v>
      </c>
      <c r="AM31" s="23">
        <v>0</v>
      </c>
      <c r="AN31" s="15">
        <v>0</v>
      </c>
      <c r="AP31" s="131">
        <v>0</v>
      </c>
      <c r="AQ31" s="23">
        <v>0</v>
      </c>
      <c r="AR31" s="15">
        <v>0</v>
      </c>
      <c r="AT31" s="131">
        <v>0</v>
      </c>
      <c r="AU31" s="23">
        <v>0</v>
      </c>
      <c r="AV31" s="15">
        <v>0</v>
      </c>
    </row>
    <row r="32" spans="1:48">
      <c r="A32" t="str">
        <f>Input!A53</f>
        <v>IRMA True-Up</v>
      </c>
      <c r="B32" s="131">
        <f>INDEX(Input!$C$46:$AM$58,MATCH($A32,Input!$A$46:$A$58,0),MATCH(B$13,Input!$C$45:$AM$45,0))</f>
        <v>0</v>
      </c>
      <c r="C32" s="23">
        <v>0</v>
      </c>
      <c r="D32" s="15">
        <f t="shared" si="2"/>
        <v>0</v>
      </c>
      <c r="F32" s="131">
        <v>0</v>
      </c>
      <c r="G32" s="23">
        <v>0</v>
      </c>
      <c r="H32" s="15">
        <v>0</v>
      </c>
      <c r="J32" s="131">
        <v>0</v>
      </c>
      <c r="K32" s="23">
        <v>0</v>
      </c>
      <c r="L32" s="15">
        <v>0</v>
      </c>
      <c r="N32" s="131">
        <v>0</v>
      </c>
      <c r="O32" s="23">
        <v>0</v>
      </c>
      <c r="P32" s="15">
        <v>0</v>
      </c>
      <c r="R32" s="131">
        <v>0</v>
      </c>
      <c r="S32" s="23">
        <v>0</v>
      </c>
      <c r="T32" s="15">
        <v>0</v>
      </c>
      <c r="V32" s="131">
        <v>0</v>
      </c>
      <c r="W32" s="23">
        <v>0</v>
      </c>
      <c r="X32" s="15">
        <v>0</v>
      </c>
      <c r="Z32" s="131">
        <f>INDEX(Input!$C$46:$AM$58,MATCH($A32,Input!$A$46:$A$58,0),MATCH(Z$13,Input!$C$45:$AM$45,0))</f>
        <v>0</v>
      </c>
      <c r="AA32" s="23">
        <v>0</v>
      </c>
      <c r="AB32" s="15">
        <f t="shared" si="3"/>
        <v>0</v>
      </c>
      <c r="AD32" s="131">
        <v>0</v>
      </c>
      <c r="AE32" s="23">
        <v>0</v>
      </c>
      <c r="AF32" s="15">
        <v>0</v>
      </c>
      <c r="AH32" s="131">
        <v>0</v>
      </c>
      <c r="AI32" s="23">
        <v>0</v>
      </c>
      <c r="AJ32" s="15">
        <v>0</v>
      </c>
      <c r="AL32" s="131">
        <v>0</v>
      </c>
      <c r="AM32" s="23">
        <v>0</v>
      </c>
      <c r="AN32" s="15">
        <v>0</v>
      </c>
      <c r="AP32" s="131">
        <v>0</v>
      </c>
      <c r="AQ32" s="23">
        <v>0</v>
      </c>
      <c r="AR32" s="15">
        <v>0</v>
      </c>
      <c r="AT32" s="131">
        <v>0</v>
      </c>
      <c r="AU32" s="23">
        <v>0</v>
      </c>
      <c r="AV32" s="15">
        <v>0</v>
      </c>
    </row>
    <row r="33" spans="1:48">
      <c r="A33" t="str">
        <f>Input!A54</f>
        <v>CAP Interim True-Up</v>
      </c>
      <c r="B33" s="131">
        <f>INDEX(Input!$C$46:$AM$58,MATCH($A33,Input!$A$46:$A$58,0),MATCH(B$13,Input!$C$45:$AM$45,0))</f>
        <v>0</v>
      </c>
      <c r="C33" s="23">
        <v>0</v>
      </c>
      <c r="D33" s="15">
        <f t="shared" si="2"/>
        <v>0</v>
      </c>
      <c r="F33" s="131">
        <v>0</v>
      </c>
      <c r="G33" s="23">
        <v>0</v>
      </c>
      <c r="H33" s="15">
        <v>0</v>
      </c>
      <c r="J33" s="131">
        <v>0</v>
      </c>
      <c r="K33" s="23">
        <v>0</v>
      </c>
      <c r="L33" s="15">
        <v>0</v>
      </c>
      <c r="N33" s="131">
        <v>0</v>
      </c>
      <c r="O33" s="23">
        <v>0</v>
      </c>
      <c r="P33" s="15">
        <v>0</v>
      </c>
      <c r="R33" s="131">
        <v>0</v>
      </c>
      <c r="S33" s="23">
        <v>0</v>
      </c>
      <c r="T33" s="15">
        <v>0</v>
      </c>
      <c r="V33" s="131">
        <v>0</v>
      </c>
      <c r="W33" s="23">
        <v>0</v>
      </c>
      <c r="X33" s="15">
        <v>0</v>
      </c>
      <c r="Z33" s="131">
        <f>INDEX(Input!$C$46:$AM$58,MATCH($A33,Input!$A$46:$A$58,0),MATCH(Z$13,Input!$C$45:$AM$45,0))</f>
        <v>0</v>
      </c>
      <c r="AA33" s="23">
        <v>0</v>
      </c>
      <c r="AB33" s="15">
        <f t="shared" si="3"/>
        <v>0</v>
      </c>
      <c r="AD33" s="131">
        <v>0</v>
      </c>
      <c r="AE33" s="23">
        <v>0</v>
      </c>
      <c r="AF33" s="15">
        <v>0</v>
      </c>
      <c r="AH33" s="131">
        <v>0</v>
      </c>
      <c r="AI33" s="23">
        <v>0</v>
      </c>
      <c r="AJ33" s="15">
        <v>0</v>
      </c>
      <c r="AL33" s="131">
        <v>0</v>
      </c>
      <c r="AM33" s="23">
        <v>0</v>
      </c>
      <c r="AN33" s="15">
        <v>0</v>
      </c>
      <c r="AP33" s="131">
        <v>0</v>
      </c>
      <c r="AQ33" s="23">
        <v>0</v>
      </c>
      <c r="AR33" s="15">
        <v>0</v>
      </c>
      <c r="AT33" s="131">
        <v>0</v>
      </c>
      <c r="AU33" s="23">
        <v>0</v>
      </c>
      <c r="AV33" s="15">
        <v>0</v>
      </c>
    </row>
    <row r="34" spans="1:48">
      <c r="A34" t="str">
        <f>Input!A55</f>
        <v>Pension Cost BA</v>
      </c>
      <c r="B34" s="131">
        <f>INDEX(Input!$C$46:$AM$58,MATCH($A34,Input!$A$46:$A$58,0),MATCH(B$13,Input!$C$45:$AM$45,0))</f>
        <v>0</v>
      </c>
      <c r="C34" s="23">
        <v>0</v>
      </c>
      <c r="D34" s="15">
        <f t="shared" si="2"/>
        <v>0</v>
      </c>
      <c r="F34" s="131">
        <v>0</v>
      </c>
      <c r="G34" s="23">
        <v>0</v>
      </c>
      <c r="H34" s="15">
        <v>0</v>
      </c>
      <c r="J34" s="131">
        <v>0</v>
      </c>
      <c r="K34" s="23">
        <v>0</v>
      </c>
      <c r="L34" s="15">
        <v>0</v>
      </c>
      <c r="N34" s="131">
        <v>0</v>
      </c>
      <c r="O34" s="23">
        <v>0</v>
      </c>
      <c r="P34" s="15">
        <v>0</v>
      </c>
      <c r="R34" s="131">
        <v>0</v>
      </c>
      <c r="S34" s="23">
        <v>0</v>
      </c>
      <c r="T34" s="15">
        <v>0</v>
      </c>
      <c r="V34" s="131">
        <v>0</v>
      </c>
      <c r="W34" s="23">
        <v>0</v>
      </c>
      <c r="X34" s="15">
        <v>0</v>
      </c>
      <c r="Z34" s="131">
        <f>INDEX(Input!$C$46:$AM$58,MATCH($A34,Input!$A$46:$A$58,0),MATCH(Z$13,Input!$C$45:$AM$45,0))</f>
        <v>0</v>
      </c>
      <c r="AA34" s="23">
        <v>0</v>
      </c>
      <c r="AB34" s="15">
        <f t="shared" si="3"/>
        <v>0</v>
      </c>
      <c r="AD34" s="131">
        <v>0</v>
      </c>
      <c r="AE34" s="23">
        <v>0</v>
      </c>
      <c r="AF34" s="15">
        <v>0</v>
      </c>
      <c r="AH34" s="131">
        <v>0</v>
      </c>
      <c r="AI34" s="23">
        <v>0</v>
      </c>
      <c r="AJ34" s="15">
        <v>0</v>
      </c>
      <c r="AL34" s="131">
        <v>0</v>
      </c>
      <c r="AM34" s="23">
        <v>0</v>
      </c>
      <c r="AN34" s="15">
        <v>0</v>
      </c>
      <c r="AP34" s="131">
        <v>0</v>
      </c>
      <c r="AQ34" s="23">
        <v>0</v>
      </c>
      <c r="AR34" s="15">
        <v>0</v>
      </c>
      <c r="AT34" s="131">
        <v>0</v>
      </c>
      <c r="AU34" s="23">
        <v>0</v>
      </c>
      <c r="AV34" s="15">
        <v>0</v>
      </c>
    </row>
    <row r="35" spans="1:48">
      <c r="A35" t="str">
        <f>Input!A56</f>
        <v>Healthcare Cost BA</v>
      </c>
      <c r="B35" s="131">
        <f>INDEX(Input!$C$46:$AM$58,MATCH($A35,Input!$A$46:$A$58,0),MATCH(B$13,Input!$C$45:$AM$45,0))</f>
        <v>0</v>
      </c>
      <c r="C35" s="23">
        <v>0</v>
      </c>
      <c r="D35" s="15">
        <f t="shared" si="2"/>
        <v>0</v>
      </c>
      <c r="F35" s="131">
        <v>0</v>
      </c>
      <c r="G35" s="23">
        <v>0</v>
      </c>
      <c r="H35" s="15">
        <v>0</v>
      </c>
      <c r="J35" s="131">
        <v>0</v>
      </c>
      <c r="K35" s="23">
        <v>0</v>
      </c>
      <c r="L35" s="15">
        <v>0</v>
      </c>
      <c r="N35" s="131">
        <v>0</v>
      </c>
      <c r="O35" s="23">
        <v>0</v>
      </c>
      <c r="P35" s="15">
        <v>0</v>
      </c>
      <c r="R35" s="131">
        <v>0</v>
      </c>
      <c r="S35" s="23">
        <v>0</v>
      </c>
      <c r="T35" s="15">
        <v>0</v>
      </c>
      <c r="V35" s="131">
        <v>0</v>
      </c>
      <c r="W35" s="23">
        <v>0</v>
      </c>
      <c r="X35" s="15">
        <v>0</v>
      </c>
      <c r="Z35" s="131">
        <f>INDEX(Input!$C$46:$AM$58,MATCH($A35,Input!$A$46:$A$58,0),MATCH(Z$13,Input!$C$45:$AM$45,0))</f>
        <v>0</v>
      </c>
      <c r="AA35" s="23">
        <v>0</v>
      </c>
      <c r="AB35" s="15">
        <f t="shared" si="3"/>
        <v>0</v>
      </c>
      <c r="AD35" s="131">
        <v>0</v>
      </c>
      <c r="AE35" s="23">
        <v>0</v>
      </c>
      <c r="AF35" s="15">
        <v>0</v>
      </c>
      <c r="AH35" s="131">
        <v>0</v>
      </c>
      <c r="AI35" s="23">
        <v>0</v>
      </c>
      <c r="AJ35" s="15">
        <v>0</v>
      </c>
      <c r="AL35" s="131">
        <v>0</v>
      </c>
      <c r="AM35" s="23">
        <v>0</v>
      </c>
      <c r="AN35" s="15">
        <v>0</v>
      </c>
      <c r="AP35" s="131">
        <v>0</v>
      </c>
      <c r="AQ35" s="23">
        <v>0</v>
      </c>
      <c r="AR35" s="15">
        <v>0</v>
      </c>
      <c r="AT35" s="131">
        <v>0</v>
      </c>
      <c r="AU35" s="23">
        <v>0</v>
      </c>
      <c r="AV35" s="15">
        <v>0</v>
      </c>
    </row>
    <row r="36" spans="1:48">
      <c r="A36" t="str">
        <f>Input!A57</f>
        <v>LIRA True Up</v>
      </c>
      <c r="B36" s="131">
        <f>INDEX(Input!$C$46:$AM$58,MATCH($A36,Input!$A$46:$A$58,0),MATCH(B$13,Input!$C$45:$AM$45,0))</f>
        <v>0</v>
      </c>
      <c r="C36" s="23">
        <v>0</v>
      </c>
      <c r="D36" s="15">
        <f t="shared" si="2"/>
        <v>0</v>
      </c>
      <c r="F36" s="131">
        <v>0</v>
      </c>
      <c r="G36" s="23">
        <v>0</v>
      </c>
      <c r="H36" s="15">
        <v>0</v>
      </c>
      <c r="J36" s="131">
        <v>0</v>
      </c>
      <c r="K36" s="23">
        <v>0</v>
      </c>
      <c r="L36" s="15">
        <v>0</v>
      </c>
      <c r="N36" s="131">
        <v>0</v>
      </c>
      <c r="O36" s="23">
        <v>0</v>
      </c>
      <c r="P36" s="15">
        <v>0</v>
      </c>
      <c r="R36" s="131">
        <v>0</v>
      </c>
      <c r="S36" s="23">
        <v>0</v>
      </c>
      <c r="T36" s="15">
        <v>0</v>
      </c>
      <c r="V36" s="131">
        <v>0</v>
      </c>
      <c r="W36" s="23">
        <v>0</v>
      </c>
      <c r="X36" s="15">
        <v>0</v>
      </c>
      <c r="Z36" s="131">
        <f>INDEX(Input!$C$46:$AM$58,MATCH($A36,Input!$A$46:$A$58,0),MATCH(Z$13,Input!$C$45:$AM$45,0))</f>
        <v>0</v>
      </c>
      <c r="AA36" s="23">
        <v>0</v>
      </c>
      <c r="AB36" s="15">
        <f t="shared" si="3"/>
        <v>0</v>
      </c>
      <c r="AD36" s="131">
        <v>0</v>
      </c>
      <c r="AE36" s="23">
        <v>0</v>
      </c>
      <c r="AF36" s="15">
        <v>0</v>
      </c>
      <c r="AH36" s="131">
        <v>0</v>
      </c>
      <c r="AI36" s="23">
        <v>0</v>
      </c>
      <c r="AJ36" s="15">
        <v>0</v>
      </c>
      <c r="AL36" s="131">
        <v>0</v>
      </c>
      <c r="AM36" s="23">
        <v>0</v>
      </c>
      <c r="AN36" s="15">
        <v>0</v>
      </c>
      <c r="AP36" s="131">
        <v>0</v>
      </c>
      <c r="AQ36" s="23">
        <v>0</v>
      </c>
      <c r="AR36" s="15">
        <v>0</v>
      </c>
      <c r="AT36" s="131">
        <v>0</v>
      </c>
      <c r="AU36" s="23">
        <v>0</v>
      </c>
      <c r="AV36" s="15">
        <v>0</v>
      </c>
    </row>
    <row r="37" spans="1:48">
      <c r="A37" t="str">
        <f>Input!A58</f>
        <v>Reserved</v>
      </c>
      <c r="B37" s="131">
        <f>INDEX(Input!$C$46:$AM$58,MATCH($A37,Input!$A$46:$A$58,0),MATCH(B$13,Input!$C$45:$AM$45,0))</f>
        <v>0</v>
      </c>
      <c r="C37" s="23">
        <v>0</v>
      </c>
      <c r="D37" s="15">
        <f t="shared" ref="D37" si="4">ROUND(IF(C37="Fixed",B37,(B37*C37)),2)</f>
        <v>0</v>
      </c>
      <c r="F37" s="131">
        <v>0</v>
      </c>
      <c r="G37" s="23">
        <v>0</v>
      </c>
      <c r="H37" s="15">
        <v>0</v>
      </c>
      <c r="J37" s="131">
        <v>0</v>
      </c>
      <c r="K37" s="23">
        <v>0</v>
      </c>
      <c r="L37" s="15">
        <v>0</v>
      </c>
      <c r="N37" s="131">
        <v>0</v>
      </c>
      <c r="O37" s="23">
        <v>0</v>
      </c>
      <c r="P37" s="15">
        <v>0</v>
      </c>
      <c r="R37" s="131">
        <v>0</v>
      </c>
      <c r="S37" s="23">
        <v>0</v>
      </c>
      <c r="T37" s="15">
        <v>0</v>
      </c>
      <c r="V37" s="131">
        <v>0</v>
      </c>
      <c r="W37" s="23">
        <v>0</v>
      </c>
      <c r="X37" s="15">
        <v>0</v>
      </c>
      <c r="Z37" s="131">
        <f>INDEX(Input!$C$46:$AM$58,MATCH($A37,Input!$A$46:$A$58,0),MATCH(Z$13,Input!$C$45:$AM$45,0))</f>
        <v>0</v>
      </c>
      <c r="AA37" s="23">
        <v>0</v>
      </c>
      <c r="AB37" s="15">
        <f t="shared" ref="AB37" si="5">ROUND(IF(AA37="Fixed",Z37,(Z37*AA37)),2)</f>
        <v>0</v>
      </c>
      <c r="AD37" s="131">
        <v>0</v>
      </c>
      <c r="AE37" s="23">
        <v>0</v>
      </c>
      <c r="AF37" s="15">
        <v>0</v>
      </c>
      <c r="AH37" s="131">
        <v>0</v>
      </c>
      <c r="AI37" s="23">
        <v>0</v>
      </c>
      <c r="AJ37" s="15">
        <v>0</v>
      </c>
      <c r="AL37" s="131">
        <v>0</v>
      </c>
      <c r="AM37" s="23">
        <v>0</v>
      </c>
      <c r="AN37" s="15">
        <v>0</v>
      </c>
      <c r="AP37" s="131">
        <v>0</v>
      </c>
      <c r="AQ37" s="23">
        <v>0</v>
      </c>
      <c r="AR37" s="15">
        <v>0</v>
      </c>
      <c r="AS37" s="7"/>
      <c r="AT37" s="131">
        <v>0</v>
      </c>
      <c r="AU37" s="23">
        <v>0</v>
      </c>
      <c r="AV37" s="15">
        <v>0</v>
      </c>
    </row>
    <row r="38" spans="1:48">
      <c r="A38" t="s">
        <v>107</v>
      </c>
      <c r="B38" s="14"/>
      <c r="C38">
        <v>62.09</v>
      </c>
      <c r="D38" s="19">
        <f>SUM(D25:D37)</f>
        <v>1.21</v>
      </c>
      <c r="F38" s="14"/>
      <c r="G38">
        <v>62.09</v>
      </c>
      <c r="H38" s="19">
        <v>1.21</v>
      </c>
      <c r="J38" s="14"/>
      <c r="K38">
        <v>62.09</v>
      </c>
      <c r="L38" s="19">
        <v>1.21</v>
      </c>
      <c r="N38" s="14"/>
      <c r="O38">
        <v>62.09</v>
      </c>
      <c r="P38" s="19">
        <v>1.21</v>
      </c>
      <c r="R38" s="14"/>
      <c r="S38">
        <v>62.09</v>
      </c>
      <c r="T38" s="19">
        <v>1.21</v>
      </c>
      <c r="V38" s="14"/>
      <c r="W38">
        <v>62.09</v>
      </c>
      <c r="X38" s="19">
        <v>1.21</v>
      </c>
      <c r="Z38" s="14"/>
      <c r="AA38" s="23">
        <v>65.739999999999995</v>
      </c>
      <c r="AB38" s="19">
        <f>SUM(AB25:AB37)</f>
        <v>1.21</v>
      </c>
      <c r="AD38" s="14"/>
      <c r="AE38" s="23">
        <v>65.739999999999995</v>
      </c>
      <c r="AF38" s="19">
        <v>1.21</v>
      </c>
      <c r="AH38" s="14"/>
      <c r="AI38" s="23">
        <v>65.739999999999995</v>
      </c>
      <c r="AJ38" s="19">
        <v>1.21</v>
      </c>
      <c r="AL38" s="14"/>
      <c r="AM38" s="23">
        <v>65.739999999999995</v>
      </c>
      <c r="AN38" s="19">
        <v>1.21</v>
      </c>
      <c r="AP38" s="14"/>
      <c r="AQ38" s="23">
        <v>65.739999999999995</v>
      </c>
      <c r="AR38" s="19">
        <v>1.21</v>
      </c>
      <c r="AS38" s="47"/>
      <c r="AT38" s="14"/>
      <c r="AU38" s="23">
        <v>65.739999999999995</v>
      </c>
      <c r="AV38" s="19">
        <v>1.21</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196</v>
      </c>
      <c r="B40" s="17" t="s">
        <v>65</v>
      </c>
      <c r="C40" s="144" t="s">
        <v>247</v>
      </c>
      <c r="D40" s="145" t="s">
        <v>246</v>
      </c>
      <c r="F40" s="17" t="s">
        <v>65</v>
      </c>
      <c r="G40" s="144" t="s">
        <v>247</v>
      </c>
      <c r="H40" s="145" t="s">
        <v>246</v>
      </c>
      <c r="J40" s="17" t="s">
        <v>65</v>
      </c>
      <c r="K40" s="144" t="s">
        <v>247</v>
      </c>
      <c r="L40" s="145" t="s">
        <v>246</v>
      </c>
      <c r="N40" s="17" t="s">
        <v>65</v>
      </c>
      <c r="O40" s="144" t="s">
        <v>247</v>
      </c>
      <c r="P40" s="145" t="s">
        <v>246</v>
      </c>
      <c r="R40" s="17" t="s">
        <v>65</v>
      </c>
      <c r="S40" s="144" t="s">
        <v>247</v>
      </c>
      <c r="T40" s="145" t="s">
        <v>246</v>
      </c>
      <c r="V40" s="17" t="s">
        <v>65</v>
      </c>
      <c r="W40" s="144" t="s">
        <v>247</v>
      </c>
      <c r="X40" s="145" t="s">
        <v>246</v>
      </c>
      <c r="Z40" s="17" t="s">
        <v>65</v>
      </c>
      <c r="AA40" s="144" t="s">
        <v>247</v>
      </c>
      <c r="AB40" s="145" t="s">
        <v>246</v>
      </c>
      <c r="AD40" s="17" t="s">
        <v>65</v>
      </c>
      <c r="AE40" s="144" t="s">
        <v>247</v>
      </c>
      <c r="AF40" s="145" t="s">
        <v>246</v>
      </c>
      <c r="AH40" s="17" t="s">
        <v>65</v>
      </c>
      <c r="AI40" s="144" t="s">
        <v>247</v>
      </c>
      <c r="AJ40" s="145" t="s">
        <v>246</v>
      </c>
      <c r="AL40" s="17" t="s">
        <v>65</v>
      </c>
      <c r="AM40" s="144" t="s">
        <v>247</v>
      </c>
      <c r="AN40" s="145" t="s">
        <v>246</v>
      </c>
      <c r="AP40" s="17" t="s">
        <v>65</v>
      </c>
      <c r="AQ40" s="144" t="s">
        <v>247</v>
      </c>
      <c r="AR40" s="145" t="s">
        <v>246</v>
      </c>
      <c r="AS40" s="144"/>
      <c r="AT40" s="17" t="s">
        <v>65</v>
      </c>
      <c r="AU40" s="144" t="s">
        <v>247</v>
      </c>
      <c r="AV40" s="145" t="s">
        <v>246</v>
      </c>
    </row>
    <row r="41" spans="1:48">
      <c r="A41" t="str">
        <f>+Input!A77</f>
        <v>CPUC Fee</v>
      </c>
      <c r="B41" s="22">
        <f>INDEX(Input!$C$77:$AL$82,MATCH('Residential Bills_Yr 2_avg'!$A$41,Input!$A$77:$A$82,0),MATCH('Residential Bills_Yr 2_avg'!B13:D13,Input!$C$76:$AL$76,0))</f>
        <v>8.0000000000000002E-3</v>
      </c>
      <c r="C41" s="7">
        <f>C38+D38</f>
        <v>63.300000000000004</v>
      </c>
      <c r="D41" s="15">
        <f>C41*B41</f>
        <v>0.50640000000000007</v>
      </c>
      <c r="F41" s="22">
        <v>8.0000000000000002E-3</v>
      </c>
      <c r="G41" s="7">
        <v>63.300000000000004</v>
      </c>
      <c r="H41" s="15">
        <v>0.50640000000000007</v>
      </c>
      <c r="J41" s="22">
        <v>8.0000000000000002E-3</v>
      </c>
      <c r="K41" s="7">
        <v>63.300000000000004</v>
      </c>
      <c r="L41" s="15">
        <v>0.50640000000000007</v>
      </c>
      <c r="N41" s="22">
        <v>8.0000000000000002E-3</v>
      </c>
      <c r="O41" s="7">
        <v>63.300000000000004</v>
      </c>
      <c r="P41" s="15">
        <v>0.50640000000000007</v>
      </c>
      <c r="R41" s="22">
        <v>8.0000000000000002E-3</v>
      </c>
      <c r="S41" s="7">
        <v>63.300000000000004</v>
      </c>
      <c r="T41" s="15">
        <v>0.50640000000000007</v>
      </c>
      <c r="V41" s="22">
        <v>8.0000000000000002E-3</v>
      </c>
      <c r="W41" s="7">
        <v>63.300000000000004</v>
      </c>
      <c r="X41" s="15">
        <v>0.50640000000000007</v>
      </c>
      <c r="Z41" s="22">
        <f>INDEX(Input!$C$77:$AL$82,MATCH('Residential Bills_Yr 2_avg'!$A$41,Input!$A$77:$A$82,0),MATCH('Residential Bills_Yr 2_avg'!Z13:AB13,Input!$C$76:$AL$76,0))</f>
        <v>8.0000000000000002E-3</v>
      </c>
      <c r="AA41" s="7">
        <f>AA38+AB38</f>
        <v>66.949999999999989</v>
      </c>
      <c r="AB41" s="15">
        <f>AA41*Z41</f>
        <v>0.53559999999999997</v>
      </c>
      <c r="AD41" s="22">
        <v>8.0000000000000002E-3</v>
      </c>
      <c r="AE41" s="7">
        <v>66.949999999999989</v>
      </c>
      <c r="AF41" s="15">
        <v>0.53559999999999997</v>
      </c>
      <c r="AH41" s="22">
        <v>8.0000000000000002E-3</v>
      </c>
      <c r="AI41" s="7">
        <v>66.949999999999989</v>
      </c>
      <c r="AJ41" s="15">
        <v>0.53559999999999997</v>
      </c>
      <c r="AL41" s="22">
        <v>8.0000000000000002E-3</v>
      </c>
      <c r="AM41" s="7">
        <v>66.949999999999989</v>
      </c>
      <c r="AN41" s="15">
        <v>0.53559999999999997</v>
      </c>
      <c r="AP41" s="22">
        <v>8.0000000000000002E-3</v>
      </c>
      <c r="AQ41" s="7">
        <v>66.949999999999989</v>
      </c>
      <c r="AR41" s="15">
        <v>0.53559999999999997</v>
      </c>
      <c r="AS41" s="7"/>
      <c r="AT41" s="22">
        <v>8.0000000000000002E-3</v>
      </c>
      <c r="AU41" s="7">
        <v>66.949999999999989</v>
      </c>
      <c r="AV41" s="15">
        <v>0.53559999999999997</v>
      </c>
    </row>
    <row r="42" spans="1:48" ht="14.45" hidden="1" customHeight="1">
      <c r="A42" t="str">
        <f>+Input!A78</f>
        <v>Reserved</v>
      </c>
      <c r="B42" s="22"/>
      <c r="D42" s="16"/>
      <c r="F42" s="22"/>
      <c r="H42" s="16"/>
      <c r="J42" s="22"/>
      <c r="L42" s="16"/>
      <c r="N42" s="22"/>
      <c r="P42" s="16"/>
      <c r="R42" s="22"/>
      <c r="T42" s="16"/>
      <c r="V42" s="22"/>
      <c r="X42" s="16"/>
      <c r="Z42" s="14"/>
      <c r="AB42" s="16"/>
      <c r="AD42" s="14"/>
      <c r="AF42" s="16"/>
      <c r="AH42" s="14"/>
      <c r="AJ42" s="16"/>
      <c r="AL42" s="14"/>
      <c r="AN42" s="16"/>
      <c r="AP42" s="14"/>
      <c r="AR42" s="16"/>
      <c r="AT42" s="14"/>
      <c r="AV42" s="16"/>
    </row>
    <row r="43" spans="1:48" ht="14.45" hidden="1" customHeight="1">
      <c r="A43" t="str">
        <f>+Input!A79</f>
        <v>Reserved</v>
      </c>
      <c r="B43" s="22"/>
      <c r="D43" s="16"/>
      <c r="F43" s="22"/>
      <c r="H43" s="16"/>
      <c r="J43" s="22"/>
      <c r="L43" s="16"/>
      <c r="N43" s="22"/>
      <c r="P43" s="16"/>
      <c r="R43" s="22"/>
      <c r="T43" s="16"/>
      <c r="V43" s="22"/>
      <c r="X43" s="16"/>
      <c r="Z43" s="14"/>
      <c r="AB43" s="16"/>
      <c r="AD43" s="14"/>
      <c r="AF43" s="16"/>
      <c r="AH43" s="14"/>
      <c r="AJ43" s="16"/>
      <c r="AL43" s="14"/>
      <c r="AN43" s="16"/>
      <c r="AP43" s="14"/>
      <c r="AR43" s="16"/>
      <c r="AT43" s="14"/>
      <c r="AV43" s="16"/>
    </row>
    <row r="44" spans="1:48" ht="14.45" hidden="1" customHeight="1">
      <c r="A44" t="str">
        <f>+Input!A80</f>
        <v>Reserved</v>
      </c>
      <c r="B44" s="22"/>
      <c r="D44" s="16"/>
      <c r="F44" s="22"/>
      <c r="H44" s="16"/>
      <c r="J44" s="22"/>
      <c r="L44" s="16"/>
      <c r="N44" s="22"/>
      <c r="P44" s="16"/>
      <c r="R44" s="22"/>
      <c r="T44" s="16"/>
      <c r="V44" s="22"/>
      <c r="X44" s="16"/>
      <c r="Z44" s="14"/>
      <c r="AB44" s="16"/>
      <c r="AD44" s="14"/>
      <c r="AF44" s="16"/>
      <c r="AH44" s="14"/>
      <c r="AJ44" s="16"/>
      <c r="AL44" s="14"/>
      <c r="AN44" s="16"/>
      <c r="AP44" s="14"/>
      <c r="AR44" s="16"/>
      <c r="AT44" s="14"/>
      <c r="AV44" s="16"/>
    </row>
    <row r="45" spans="1:48" ht="14.45" hidden="1" customHeight="1">
      <c r="A45" t="str">
        <f>+Input!A81</f>
        <v>Reserved</v>
      </c>
      <c r="B45" s="22"/>
      <c r="D45" s="16"/>
      <c r="F45" s="22"/>
      <c r="H45" s="16"/>
      <c r="J45" s="22"/>
      <c r="L45" s="16"/>
      <c r="N45" s="22"/>
      <c r="P45" s="16"/>
      <c r="R45" s="22"/>
      <c r="T45" s="16"/>
      <c r="V45" s="22"/>
      <c r="X45" s="16"/>
      <c r="Z45" s="14"/>
      <c r="AB45" s="16"/>
      <c r="AD45" s="14"/>
      <c r="AF45" s="16"/>
      <c r="AH45" s="14"/>
      <c r="AJ45" s="16"/>
      <c r="AL45" s="14"/>
      <c r="AN45" s="16"/>
      <c r="AP45" s="14"/>
      <c r="AR45" s="16"/>
      <c r="AT45" s="14"/>
      <c r="AV45" s="16"/>
    </row>
    <row r="46" spans="1:48" ht="14.45" hidden="1" customHeight="1">
      <c r="A46" t="str">
        <f>+Input!A82</f>
        <v>Reserved</v>
      </c>
      <c r="B46" s="22"/>
      <c r="D46" s="16"/>
      <c r="F46" s="22"/>
      <c r="H46" s="16"/>
      <c r="J46" s="22"/>
      <c r="L46" s="16"/>
      <c r="N46" s="22"/>
      <c r="P46" s="16"/>
      <c r="R46" s="22"/>
      <c r="T46" s="16"/>
      <c r="V46" s="22"/>
      <c r="X46" s="16"/>
      <c r="Z46" s="14"/>
      <c r="AB46" s="16"/>
      <c r="AD46" s="14"/>
      <c r="AF46" s="16"/>
      <c r="AH46" s="14"/>
      <c r="AJ46" s="16"/>
      <c r="AL46" s="14"/>
      <c r="AN46" s="16"/>
      <c r="AP46" s="14"/>
      <c r="AR46" s="16"/>
      <c r="AT46" s="14"/>
      <c r="AV46" s="16"/>
    </row>
    <row r="47" spans="1:48">
      <c r="A47" t="s">
        <v>107</v>
      </c>
      <c r="B47" s="14"/>
      <c r="D47" s="15"/>
      <c r="F47" s="14"/>
      <c r="H47" s="15"/>
      <c r="J47" s="14"/>
      <c r="L47" s="15"/>
      <c r="N47" s="14"/>
      <c r="P47" s="15"/>
      <c r="R47" s="14"/>
      <c r="T47" s="15"/>
      <c r="V47" s="14"/>
      <c r="X47" s="15"/>
      <c r="Z47" s="14"/>
      <c r="AB47" s="16"/>
      <c r="AD47" s="14"/>
      <c r="AF47" s="16"/>
      <c r="AH47" s="14"/>
      <c r="AJ47" s="16"/>
      <c r="AL47" s="14"/>
      <c r="AN47" s="16"/>
      <c r="AP47" s="14"/>
      <c r="AR47" s="16"/>
      <c r="AT47" s="14"/>
      <c r="AV47" s="16"/>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95" thickBot="1">
      <c r="A49" t="s">
        <v>82</v>
      </c>
      <c r="B49" s="20"/>
      <c r="C49" s="21"/>
      <c r="D49" s="24">
        <f>C41+D41</f>
        <v>63.806400000000004</v>
      </c>
      <c r="F49" s="20"/>
      <c r="G49" s="21"/>
      <c r="H49" s="24">
        <v>63.806400000000004</v>
      </c>
      <c r="J49" s="20"/>
      <c r="K49" s="21"/>
      <c r="L49" s="24">
        <v>63.806400000000004</v>
      </c>
      <c r="N49" s="20"/>
      <c r="O49" s="21"/>
      <c r="P49" s="24">
        <v>63.806400000000004</v>
      </c>
      <c r="R49" s="20"/>
      <c r="S49" s="21"/>
      <c r="T49" s="24">
        <v>63.806400000000004</v>
      </c>
      <c r="V49" s="20"/>
      <c r="W49" s="21"/>
      <c r="X49" s="24">
        <v>63.806400000000004</v>
      </c>
      <c r="Z49" s="20"/>
      <c r="AA49" s="21"/>
      <c r="AB49" s="24">
        <f>AA41+AB41</f>
        <v>67.485599999999991</v>
      </c>
      <c r="AD49" s="20"/>
      <c r="AE49" s="21"/>
      <c r="AF49" s="24">
        <v>67.485599999999991</v>
      </c>
      <c r="AH49" s="20"/>
      <c r="AI49" s="21"/>
      <c r="AJ49" s="24">
        <v>67.485599999999991</v>
      </c>
      <c r="AL49" s="20"/>
      <c r="AM49" s="21"/>
      <c r="AN49" s="24">
        <v>67.485599999999991</v>
      </c>
      <c r="AP49" s="20"/>
      <c r="AQ49" s="21"/>
      <c r="AR49" s="24">
        <v>67.485599999999991</v>
      </c>
      <c r="AS49" s="133"/>
      <c r="AT49" s="20"/>
      <c r="AU49" s="21"/>
      <c r="AV49" s="24">
        <v>67.485599999999991</v>
      </c>
    </row>
    <row r="51" spans="1:48">
      <c r="A51" t="s">
        <v>248</v>
      </c>
      <c r="B51" s="136">
        <v>787.8</v>
      </c>
    </row>
    <row r="52" spans="1:48" ht="15.95" thickBot="1"/>
    <row r="53" spans="1:48">
      <c r="A53" s="9" t="s">
        <v>237</v>
      </c>
      <c r="B53" s="10">
        <f>Input!$B$10</f>
        <v>2024</v>
      </c>
    </row>
    <row r="54" spans="1:48">
      <c r="A54" s="11" t="s">
        <v>238</v>
      </c>
      <c r="B54" s="12" t="s">
        <v>164</v>
      </c>
    </row>
    <row r="55" spans="1:48">
      <c r="A55" s="11" t="s">
        <v>239</v>
      </c>
      <c r="B55" s="12">
        <f>Input!D10</f>
        <v>10</v>
      </c>
    </row>
    <row r="56" spans="1:48">
      <c r="A56" s="11" t="s">
        <v>240</v>
      </c>
      <c r="B56" s="12" t="s">
        <v>207</v>
      </c>
    </row>
    <row r="57" spans="1:48">
      <c r="A57" s="11" t="s">
        <v>241</v>
      </c>
      <c r="B57" s="12" t="s">
        <v>202</v>
      </c>
    </row>
    <row r="58" spans="1:48">
      <c r="A58" s="11" t="s">
        <v>242</v>
      </c>
      <c r="B58" s="12" t="str">
        <f>VLOOKUP(B59,Input!$A$86:$C$92,2,FALSE)</f>
        <v>Monthly</v>
      </c>
    </row>
    <row r="59" spans="1:48" ht="15.95" thickBot="1">
      <c r="A59" s="13" t="s">
        <v>244</v>
      </c>
      <c r="B59" s="26" t="str">
        <f>'Residential Bill_Current_avg'!B59</f>
        <v>Entire</v>
      </c>
    </row>
    <row r="60" spans="1:48" ht="15.95" thickBot="1">
      <c r="A60" s="1"/>
      <c r="B60" s="3"/>
    </row>
    <row r="61" spans="1:48" ht="15.95" thickBot="1">
      <c r="A61" s="1"/>
      <c r="B61" s="151" t="str">
        <f>CONCATENATE("January"," ",$B$5)</f>
        <v>January 2024</v>
      </c>
      <c r="C61" s="152"/>
      <c r="D61" s="153"/>
      <c r="F61" s="151" t="str">
        <f>CONCATENATE("February"," ",$B$5)</f>
        <v>February 2024</v>
      </c>
      <c r="G61" s="152"/>
      <c r="H61" s="153"/>
      <c r="J61" s="151" t="str">
        <f>CONCATENATE("March"," ",$B$5)</f>
        <v>March 2024</v>
      </c>
      <c r="K61" s="152"/>
      <c r="L61" s="153"/>
      <c r="N61" s="151" t="str">
        <f>CONCATENATE("April"," ",$B$5)</f>
        <v>April 2024</v>
      </c>
      <c r="O61" s="152"/>
      <c r="P61" s="153"/>
      <c r="R61" s="151" t="str">
        <f>CONCATENATE("May"," ",$B$5)</f>
        <v>May 2024</v>
      </c>
      <c r="S61" s="152"/>
      <c r="T61" s="153"/>
      <c r="V61" s="151" t="str">
        <f>CONCATENATE("June"," ",$B$5)</f>
        <v>June 2024</v>
      </c>
      <c r="W61" s="152"/>
      <c r="X61" s="153"/>
      <c r="Z61" s="151" t="str">
        <f>CONCATENATE("July"," ",$B$5)</f>
        <v>July 2024</v>
      </c>
      <c r="AA61" s="152"/>
      <c r="AB61" s="153"/>
      <c r="AD61" s="151" t="str">
        <f>CONCATENATE("August"," ",$B$5)</f>
        <v>August 2024</v>
      </c>
      <c r="AE61" s="152"/>
      <c r="AF61" s="153"/>
      <c r="AH61" s="151" t="str">
        <f>CONCATENATE("September"," ",$B$5)</f>
        <v>September 2024</v>
      </c>
      <c r="AI61" s="152"/>
      <c r="AJ61" s="153"/>
      <c r="AL61" s="151" t="str">
        <f>CONCATENATE("October"," ",$B$5)</f>
        <v>October 2024</v>
      </c>
      <c r="AM61" s="152"/>
      <c r="AN61" s="153"/>
      <c r="AP61" s="151" t="str">
        <f>CONCATENATE("November"," ",$B$5)</f>
        <v>November 2024</v>
      </c>
      <c r="AQ61" s="152"/>
      <c r="AR61" s="153"/>
      <c r="AS61" s="146"/>
      <c r="AT61" s="151" t="str">
        <f>CONCATENATE("December"," ",$B$5)</f>
        <v>December 2024</v>
      </c>
      <c r="AU61" s="152"/>
      <c r="AV61" s="153"/>
    </row>
    <row r="62" spans="1:48">
      <c r="A62" s="1" t="s">
        <v>161</v>
      </c>
      <c r="B62" s="14"/>
      <c r="D62" s="15">
        <v>11.56</v>
      </c>
      <c r="F62" s="14"/>
      <c r="H62" s="15">
        <v>11.56</v>
      </c>
      <c r="J62" s="14"/>
      <c r="L62" s="15">
        <v>11.56</v>
      </c>
      <c r="N62" s="14"/>
      <c r="P62" s="15">
        <v>11.56</v>
      </c>
      <c r="R62" s="14"/>
      <c r="T62" s="15">
        <v>11.56</v>
      </c>
      <c r="V62" s="14"/>
      <c r="X62" s="15">
        <v>11.56</v>
      </c>
      <c r="Z62" s="14"/>
      <c r="AB62" s="15">
        <v>11.94</v>
      </c>
      <c r="AD62" s="14"/>
      <c r="AF62" s="15">
        <v>11.94</v>
      </c>
      <c r="AH62" s="14"/>
      <c r="AJ62" s="15">
        <v>11.94</v>
      </c>
      <c r="AL62" s="14"/>
      <c r="AN62" s="15">
        <v>11.94</v>
      </c>
      <c r="AP62" s="14"/>
      <c r="AR62" s="15">
        <v>11.94</v>
      </c>
      <c r="AS62" s="7"/>
      <c r="AT62" s="14"/>
      <c r="AV62" s="15">
        <v>11.94</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245</v>
      </c>
      <c r="B64" s="17" t="s">
        <v>65</v>
      </c>
      <c r="C64" s="144" t="s">
        <v>90</v>
      </c>
      <c r="D64" s="145" t="s">
        <v>246</v>
      </c>
      <c r="F64" s="17" t="s">
        <v>65</v>
      </c>
      <c r="G64" s="144" t="s">
        <v>90</v>
      </c>
      <c r="H64" s="145" t="s">
        <v>246</v>
      </c>
      <c r="J64" s="17" t="s">
        <v>65</v>
      </c>
      <c r="K64" s="144" t="s">
        <v>90</v>
      </c>
      <c r="L64" s="145" t="s">
        <v>246</v>
      </c>
      <c r="N64" s="17" t="s">
        <v>65</v>
      </c>
      <c r="O64" s="144" t="s">
        <v>90</v>
      </c>
      <c r="P64" s="145" t="s">
        <v>246</v>
      </c>
      <c r="R64" s="17" t="s">
        <v>65</v>
      </c>
      <c r="S64" s="144" t="s">
        <v>90</v>
      </c>
      <c r="T64" s="145" t="s">
        <v>246</v>
      </c>
      <c r="V64" s="17" t="s">
        <v>65</v>
      </c>
      <c r="W64" s="144" t="s">
        <v>90</v>
      </c>
      <c r="X64" s="145" t="s">
        <v>246</v>
      </c>
      <c r="Z64" s="17" t="s">
        <v>65</v>
      </c>
      <c r="AA64" s="144" t="s">
        <v>90</v>
      </c>
      <c r="AB64" s="145" t="s">
        <v>246</v>
      </c>
      <c r="AD64" s="17" t="s">
        <v>65</v>
      </c>
      <c r="AE64" s="144" t="s">
        <v>90</v>
      </c>
      <c r="AF64" s="145" t="s">
        <v>246</v>
      </c>
      <c r="AH64" s="17" t="s">
        <v>65</v>
      </c>
      <c r="AI64" s="144" t="s">
        <v>90</v>
      </c>
      <c r="AJ64" s="145" t="s">
        <v>246</v>
      </c>
      <c r="AL64" s="17" t="s">
        <v>65</v>
      </c>
      <c r="AM64" s="144" t="s">
        <v>90</v>
      </c>
      <c r="AN64" s="145" t="s">
        <v>246</v>
      </c>
      <c r="AP64" s="17" t="s">
        <v>65</v>
      </c>
      <c r="AQ64" s="144" t="s">
        <v>90</v>
      </c>
      <c r="AR64" s="145" t="s">
        <v>246</v>
      </c>
      <c r="AS64" s="144"/>
      <c r="AT64" s="17" t="s">
        <v>65</v>
      </c>
      <c r="AU64" s="144" t="s">
        <v>90</v>
      </c>
      <c r="AV64" s="145" t="s">
        <v>246</v>
      </c>
    </row>
    <row r="65" spans="1:48">
      <c r="A65" t="str">
        <f>A17</f>
        <v>Tier 1</v>
      </c>
      <c r="B65" s="18">
        <v>3.0135000000000001</v>
      </c>
      <c r="C65" s="3">
        <v>6</v>
      </c>
      <c r="D65" s="15">
        <v>18.079999999999998</v>
      </c>
      <c r="F65" s="18">
        <v>3.0135000000000001</v>
      </c>
      <c r="G65" s="3">
        <v>6</v>
      </c>
      <c r="H65" s="15">
        <v>18.079999999999998</v>
      </c>
      <c r="J65" s="18">
        <v>3.0135000000000001</v>
      </c>
      <c r="K65" s="3">
        <v>6</v>
      </c>
      <c r="L65" s="15">
        <v>18.079999999999998</v>
      </c>
      <c r="N65" s="18">
        <v>3.0135000000000001</v>
      </c>
      <c r="O65" s="3">
        <v>6</v>
      </c>
      <c r="P65" s="15">
        <v>18.079999999999998</v>
      </c>
      <c r="R65" s="18">
        <v>3.0135000000000001</v>
      </c>
      <c r="S65" s="3">
        <v>6</v>
      </c>
      <c r="T65" s="15">
        <v>18.079999999999998</v>
      </c>
      <c r="V65" s="18">
        <v>3.0135000000000001</v>
      </c>
      <c r="W65" s="3">
        <v>6</v>
      </c>
      <c r="X65" s="15">
        <v>18.079999999999998</v>
      </c>
      <c r="Z65" s="18">
        <f>INDEX(Input!$C$21:$AL$25,MATCH('Residential Bills_Yr 2_avg'!$A65,Input!$A$21:$A$25,0),MATCH('Residential Bills_Yr 2_avg'!Z$61,Input!$C$20:$AL$20,0))</f>
        <v>3.2444000000000002</v>
      </c>
      <c r="AA65" s="3">
        <f>IF($B$55&gt;Input!L94,Input!L94,'Residential Bills_Yr 2_avg'!$B$55)</f>
        <v>6</v>
      </c>
      <c r="AB65" s="15">
        <f>IFERROR(Z65*AA65," ")</f>
        <v>19.4664</v>
      </c>
      <c r="AD65" s="18">
        <v>3.2444000000000002</v>
      </c>
      <c r="AE65" s="3">
        <v>6</v>
      </c>
      <c r="AF65" s="15">
        <v>19.4664</v>
      </c>
      <c r="AH65" s="18">
        <v>3.2444000000000002</v>
      </c>
      <c r="AI65" s="3">
        <v>6</v>
      </c>
      <c r="AJ65" s="15">
        <v>19.4664</v>
      </c>
      <c r="AL65" s="18">
        <v>3.2444000000000002</v>
      </c>
      <c r="AM65" s="3">
        <v>6</v>
      </c>
      <c r="AN65" s="15">
        <v>19.4664</v>
      </c>
      <c r="AP65" s="18">
        <v>3.2444000000000002</v>
      </c>
      <c r="AQ65" s="3">
        <v>6</v>
      </c>
      <c r="AR65" s="15">
        <v>19.4664</v>
      </c>
      <c r="AS65" s="7"/>
      <c r="AT65" s="18">
        <v>3.2444000000000002</v>
      </c>
      <c r="AU65" s="3">
        <v>6</v>
      </c>
      <c r="AV65" s="15">
        <v>19.4664</v>
      </c>
    </row>
    <row r="66" spans="1:48">
      <c r="A66" t="str">
        <f>A18</f>
        <v>Tier 2</v>
      </c>
      <c r="B66" s="18">
        <v>5.2004999999999999</v>
      </c>
      <c r="C66" s="3">
        <v>4</v>
      </c>
      <c r="D66" s="15">
        <v>20.8</v>
      </c>
      <c r="F66" s="18">
        <v>5.2004999999999999</v>
      </c>
      <c r="G66" s="3">
        <v>4</v>
      </c>
      <c r="H66" s="15">
        <v>20.8</v>
      </c>
      <c r="J66" s="18">
        <v>5.2004999999999999</v>
      </c>
      <c r="K66" s="3">
        <v>4</v>
      </c>
      <c r="L66" s="15">
        <v>20.8</v>
      </c>
      <c r="N66" s="18">
        <v>5.2004999999999999</v>
      </c>
      <c r="O66" s="3">
        <v>4</v>
      </c>
      <c r="P66" s="15">
        <v>20.8</v>
      </c>
      <c r="R66" s="18">
        <v>5.2004999999999999</v>
      </c>
      <c r="S66" s="3">
        <v>4</v>
      </c>
      <c r="T66" s="15">
        <v>20.8</v>
      </c>
      <c r="V66" s="18">
        <v>5.2004999999999999</v>
      </c>
      <c r="W66" s="3">
        <v>4</v>
      </c>
      <c r="X66" s="15">
        <v>20.8</v>
      </c>
      <c r="Z66" s="18">
        <f>INDEX(Input!$C$21:$AL$25,MATCH('Residential Bills_Yr 2_avg'!$A66,Input!$A$21:$A$25,0),MATCH('Residential Bills_Yr 2_avg'!Z$61,Input!$C$20:$AL$20,0))</f>
        <v>5.5989000000000004</v>
      </c>
      <c r="AA66" s="3">
        <f>IF(($B$55-AA65)&gt;Input!L95,Input!L95,($B$55-AA65))</f>
        <v>4</v>
      </c>
      <c r="AB66" s="15">
        <f t="shared" ref="AB66:AB69" si="6">IFERROR(Z66*AA66," ")</f>
        <v>22.395600000000002</v>
      </c>
      <c r="AD66" s="18">
        <v>5.5989000000000004</v>
      </c>
      <c r="AE66" s="3">
        <v>4</v>
      </c>
      <c r="AF66" s="15">
        <v>22.395600000000002</v>
      </c>
      <c r="AH66" s="18">
        <v>5.5989000000000004</v>
      </c>
      <c r="AI66" s="3">
        <v>4</v>
      </c>
      <c r="AJ66" s="15">
        <v>22.395600000000002</v>
      </c>
      <c r="AL66" s="18">
        <v>5.5989000000000004</v>
      </c>
      <c r="AM66" s="3">
        <v>4</v>
      </c>
      <c r="AN66" s="15">
        <v>22.395600000000002</v>
      </c>
      <c r="AP66" s="18">
        <v>5.5989000000000004</v>
      </c>
      <c r="AQ66" s="3">
        <v>4</v>
      </c>
      <c r="AR66" s="15">
        <v>22.395600000000002</v>
      </c>
      <c r="AS66" s="7"/>
      <c r="AT66" s="18">
        <v>5.5989000000000004</v>
      </c>
      <c r="AU66" s="3">
        <v>4</v>
      </c>
      <c r="AV66" s="15">
        <v>22.395600000000002</v>
      </c>
    </row>
    <row r="67" spans="1:48">
      <c r="A67" t="str">
        <f>A19</f>
        <v>Tier 3</v>
      </c>
      <c r="B67" s="18">
        <v>0</v>
      </c>
      <c r="C67" s="3">
        <v>0</v>
      </c>
      <c r="D67" s="15">
        <v>0</v>
      </c>
      <c r="F67" s="18">
        <v>0</v>
      </c>
      <c r="G67" s="3">
        <v>0</v>
      </c>
      <c r="H67" s="15">
        <v>0</v>
      </c>
      <c r="J67" s="18">
        <v>0</v>
      </c>
      <c r="K67" s="3">
        <v>0</v>
      </c>
      <c r="L67" s="15">
        <v>0</v>
      </c>
      <c r="N67" s="18">
        <v>0</v>
      </c>
      <c r="O67" s="3">
        <v>0</v>
      </c>
      <c r="P67" s="15">
        <v>0</v>
      </c>
      <c r="R67" s="18">
        <v>0</v>
      </c>
      <c r="S67" s="3">
        <v>0</v>
      </c>
      <c r="T67" s="15">
        <v>0</v>
      </c>
      <c r="V67" s="18">
        <v>0</v>
      </c>
      <c r="W67" s="3">
        <v>0</v>
      </c>
      <c r="X67" s="15">
        <v>0</v>
      </c>
      <c r="Z67" s="18">
        <f>INDEX(Input!$C$21:$AL$25,MATCH('Residential Bills_Yr 2_avg'!$A67,Input!$A$21:$A$25,0),MATCH('Residential Bills_Yr 2_avg'!Z$61,Input!$C$20:$AL$20,0))</f>
        <v>0</v>
      </c>
      <c r="AA67" s="3">
        <f>IF(OR(Input!L128="Tier 4",Input!L128="Tier 5"),IF(('Residential Bills_Yr 2_avg'!$B$55-'Residential Bills_Yr 2_avg'!AA65-'Residential Bills_Yr 2_avg'!AA66)&gt;Input!L96,Input!L96,('Residential Bills_Yr 2_avg'!$B$55-'Residential Bills_Yr 2_avg'!AA65-'Residential Bills_Yr 2_avg'!AA66)),('Residential Bills_Yr 2_avg'!$B$55-'Residential Bills_Yr 2_avg'!AA65-'Residential Bills_Yr 2_avg'!AA66))</f>
        <v>0</v>
      </c>
      <c r="AB67" s="15">
        <f t="shared" si="6"/>
        <v>0</v>
      </c>
      <c r="AD67" s="18">
        <v>0</v>
      </c>
      <c r="AE67" s="3">
        <v>0</v>
      </c>
      <c r="AF67" s="15">
        <v>0</v>
      </c>
      <c r="AH67" s="18">
        <v>0</v>
      </c>
      <c r="AI67" s="3">
        <v>0</v>
      </c>
      <c r="AJ67" s="15">
        <v>0</v>
      </c>
      <c r="AL67" s="18">
        <v>0</v>
      </c>
      <c r="AM67" s="3">
        <v>0</v>
      </c>
      <c r="AN67" s="15">
        <v>0</v>
      </c>
      <c r="AP67" s="18">
        <v>0</v>
      </c>
      <c r="AQ67" s="3">
        <v>0</v>
      </c>
      <c r="AR67" s="15">
        <v>0</v>
      </c>
      <c r="AS67" s="7"/>
      <c r="AT67" s="18">
        <v>0</v>
      </c>
      <c r="AU67" s="3">
        <v>0</v>
      </c>
      <c r="AV67" s="15">
        <v>0</v>
      </c>
    </row>
    <row r="68" spans="1:48" ht="14.45" hidden="1" customHeight="1">
      <c r="A68" t="str">
        <f>A20</f>
        <v>Tier 4</v>
      </c>
      <c r="B68" s="18">
        <v>0</v>
      </c>
      <c r="C68" s="3" t="s">
        <v>249</v>
      </c>
      <c r="D68" s="15" t="s">
        <v>249</v>
      </c>
      <c r="F68" s="18">
        <v>0</v>
      </c>
      <c r="G68" s="3" t="s">
        <v>249</v>
      </c>
      <c r="H68" s="15" t="s">
        <v>249</v>
      </c>
      <c r="J68" s="18">
        <v>0</v>
      </c>
      <c r="K68" s="3" t="s">
        <v>249</v>
      </c>
      <c r="L68" s="15" t="s">
        <v>249</v>
      </c>
      <c r="N68" s="18">
        <v>0</v>
      </c>
      <c r="O68" s="3" t="s">
        <v>249</v>
      </c>
      <c r="P68" s="15" t="s">
        <v>249</v>
      </c>
      <c r="R68" s="18">
        <v>0</v>
      </c>
      <c r="S68" s="3" t="s">
        <v>249</v>
      </c>
      <c r="T68" s="15" t="s">
        <v>249</v>
      </c>
      <c r="V68" s="18">
        <v>0</v>
      </c>
      <c r="W68" s="3" t="s">
        <v>249</v>
      </c>
      <c r="X68" s="15" t="s">
        <v>249</v>
      </c>
      <c r="Z68" s="18">
        <f>INDEX(Input!$C$21:$AL$25,MATCH('Residential Bills_Yr 2_avg'!$A68,Input!$A$21:$A$25,0),MATCH('Residential Bills_Yr 2_avg'!Z$61,Input!$C$20:$AL$20,0))</f>
        <v>0</v>
      </c>
      <c r="AA68" s="3" t="str">
        <f>IF(Input!L128="Tier 4",($B$55-AA65-AA66-AA67),IF(Input!L128="Tier 5",IF(('Residential Bills_Yr 2_avg'!$B$55-'Residential Bills_Yr 2_avg'!AA65-'Residential Bills_Yr 2_avg'!AA66-'Residential Bills_Yr 2_avg'!AA67)&gt;Input!L97,Input!L97,('Residential Bills_Yr 2_avg'!$B$55-'Residential Bills_Yr 2_avg'!AA65-'Residential Bills_Yr 2_avg'!AA66-'Residential Bills_Yr 2_avg'!AA67))," "))</f>
        <v xml:space="preserve"> </v>
      </c>
      <c r="AB68" s="15" t="str">
        <f t="shared" si="6"/>
        <v xml:space="preserve"> </v>
      </c>
      <c r="AD68" s="18">
        <v>0</v>
      </c>
      <c r="AE68" s="3" t="s">
        <v>249</v>
      </c>
      <c r="AF68" s="15" t="s">
        <v>249</v>
      </c>
      <c r="AH68" s="18">
        <v>0</v>
      </c>
      <c r="AI68" s="3" t="s">
        <v>249</v>
      </c>
      <c r="AJ68" s="15" t="s">
        <v>249</v>
      </c>
      <c r="AL68" s="18">
        <v>0</v>
      </c>
      <c r="AM68" s="3" t="s">
        <v>249</v>
      </c>
      <c r="AN68" s="15" t="s">
        <v>249</v>
      </c>
      <c r="AP68" s="18">
        <v>0</v>
      </c>
      <c r="AQ68" s="3" t="s">
        <v>249</v>
      </c>
      <c r="AR68" s="15" t="s">
        <v>249</v>
      </c>
      <c r="AS68" s="7"/>
      <c r="AT68" s="18">
        <v>0</v>
      </c>
      <c r="AU68" s="3" t="s">
        <v>249</v>
      </c>
      <c r="AV68" s="15" t="s">
        <v>249</v>
      </c>
    </row>
    <row r="69" spans="1:48" ht="14.45" hidden="1" customHeight="1">
      <c r="A69" t="str">
        <f>A21</f>
        <v>Tier 5</v>
      </c>
      <c r="B69" s="18">
        <v>0</v>
      </c>
      <c r="C69" s="3" t="s">
        <v>249</v>
      </c>
      <c r="D69" s="15" t="s">
        <v>249</v>
      </c>
      <c r="F69" s="18">
        <v>0</v>
      </c>
      <c r="G69" s="3" t="s">
        <v>249</v>
      </c>
      <c r="H69" s="15" t="s">
        <v>249</v>
      </c>
      <c r="J69" s="18">
        <v>0</v>
      </c>
      <c r="K69" s="3" t="s">
        <v>249</v>
      </c>
      <c r="L69" s="15" t="s">
        <v>249</v>
      </c>
      <c r="N69" s="18">
        <v>0</v>
      </c>
      <c r="O69" s="3" t="s">
        <v>249</v>
      </c>
      <c r="P69" s="15" t="s">
        <v>249</v>
      </c>
      <c r="R69" s="18">
        <v>0</v>
      </c>
      <c r="S69" s="3" t="s">
        <v>249</v>
      </c>
      <c r="T69" s="15" t="s">
        <v>249</v>
      </c>
      <c r="V69" s="18">
        <v>0</v>
      </c>
      <c r="W69" s="3" t="s">
        <v>249</v>
      </c>
      <c r="X69" s="15" t="s">
        <v>249</v>
      </c>
      <c r="Z69" s="18">
        <f>INDEX(Input!$C$21:$AL$25,MATCH('Residential Bills_Yr 2_avg'!$A69,Input!$A$21:$A$25,0),MATCH('Residential Bills_Yr 2_avg'!Z$61,Input!$C$20:$AL$20,0))</f>
        <v>0</v>
      </c>
      <c r="AA69" s="3" t="str">
        <f>IF(Input!L128="Tier 5",('Residential Bills_Yr 2_avg'!$B$55-'Residential Bills_Yr 2_avg'!AA$17-'Residential Bills_Yr 2_avg'!AA$18-'Residential Bills_Yr 2_avg'!AA$19-'Residential Bills_Yr 2_avg'!AA$20)," ")</f>
        <v xml:space="preserve"> </v>
      </c>
      <c r="AB69" s="15" t="str">
        <f t="shared" si="6"/>
        <v xml:space="preserve"> </v>
      </c>
      <c r="AD69" s="18">
        <v>0</v>
      </c>
      <c r="AE69" s="3" t="s">
        <v>249</v>
      </c>
      <c r="AF69" s="15" t="s">
        <v>249</v>
      </c>
      <c r="AH69" s="18">
        <v>0</v>
      </c>
      <c r="AI69" s="3" t="s">
        <v>249</v>
      </c>
      <c r="AJ69" s="15" t="s">
        <v>249</v>
      </c>
      <c r="AL69" s="18">
        <v>0</v>
      </c>
      <c r="AM69" s="3" t="s">
        <v>249</v>
      </c>
      <c r="AN69" s="15" t="s">
        <v>249</v>
      </c>
      <c r="AP69" s="18">
        <v>0</v>
      </c>
      <c r="AQ69" s="3" t="s">
        <v>249</v>
      </c>
      <c r="AR69" s="15" t="s">
        <v>249</v>
      </c>
      <c r="AS69" s="7"/>
      <c r="AT69" s="18">
        <v>0</v>
      </c>
      <c r="AU69" s="3" t="s">
        <v>249</v>
      </c>
      <c r="AV69" s="15" t="s">
        <v>249</v>
      </c>
    </row>
    <row r="70" spans="1:48">
      <c r="A70" t="s">
        <v>107</v>
      </c>
      <c r="B70" s="14"/>
      <c r="C70" s="3">
        <v>10</v>
      </c>
      <c r="D70" s="19">
        <v>50.44</v>
      </c>
      <c r="F70" s="14"/>
      <c r="G70" s="3">
        <v>10</v>
      </c>
      <c r="H70" s="19">
        <v>50.44</v>
      </c>
      <c r="J70" s="14"/>
      <c r="K70" s="3">
        <v>10</v>
      </c>
      <c r="L70" s="19">
        <v>50.44</v>
      </c>
      <c r="N70" s="14"/>
      <c r="O70" s="3">
        <v>10</v>
      </c>
      <c r="P70" s="19">
        <v>50.44</v>
      </c>
      <c r="R70" s="14"/>
      <c r="S70" s="3">
        <v>10</v>
      </c>
      <c r="T70" s="19">
        <v>50.44</v>
      </c>
      <c r="V70" s="14"/>
      <c r="W70" s="3">
        <v>10</v>
      </c>
      <c r="X70" s="19">
        <v>50.44</v>
      </c>
      <c r="Z70" s="14"/>
      <c r="AA70" s="3">
        <f>SUM(AA65:AA69)</f>
        <v>10</v>
      </c>
      <c r="AB70" s="19">
        <f>AB62+AB65+AB66</f>
        <v>53.802</v>
      </c>
      <c r="AD70" s="14"/>
      <c r="AE70" s="3">
        <v>10</v>
      </c>
      <c r="AF70" s="19">
        <v>53.802</v>
      </c>
      <c r="AH70" s="14"/>
      <c r="AI70" s="3">
        <v>10</v>
      </c>
      <c r="AJ70" s="19">
        <v>53.802</v>
      </c>
      <c r="AL70" s="14"/>
      <c r="AM70" s="3">
        <v>10</v>
      </c>
      <c r="AN70" s="19">
        <v>53.802</v>
      </c>
      <c r="AP70" s="14"/>
      <c r="AQ70" s="3">
        <v>10</v>
      </c>
      <c r="AR70" s="19">
        <v>53.802</v>
      </c>
      <c r="AS70" s="47"/>
      <c r="AT70" s="14"/>
      <c r="AU70" s="3">
        <v>10</v>
      </c>
      <c r="AV70" s="19">
        <v>53.802</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178</v>
      </c>
      <c r="B72" s="17" t="s">
        <v>65</v>
      </c>
      <c r="C72" s="144" t="s">
        <v>67</v>
      </c>
      <c r="D72" s="145" t="s">
        <v>246</v>
      </c>
      <c r="F72" s="17" t="s">
        <v>65</v>
      </c>
      <c r="G72" s="144" t="s">
        <v>67</v>
      </c>
      <c r="H72" s="145" t="s">
        <v>246</v>
      </c>
      <c r="J72" s="17" t="s">
        <v>65</v>
      </c>
      <c r="K72" s="144" t="s">
        <v>67</v>
      </c>
      <c r="L72" s="145" t="s">
        <v>246</v>
      </c>
      <c r="N72" s="17" t="s">
        <v>65</v>
      </c>
      <c r="O72" s="144" t="s">
        <v>67</v>
      </c>
      <c r="P72" s="145" t="s">
        <v>246</v>
      </c>
      <c r="R72" s="17" t="s">
        <v>65</v>
      </c>
      <c r="S72" s="144" t="s">
        <v>67</v>
      </c>
      <c r="T72" s="145" t="s">
        <v>246</v>
      </c>
      <c r="V72" s="17" t="s">
        <v>65</v>
      </c>
      <c r="W72" s="144" t="s">
        <v>67</v>
      </c>
      <c r="X72" s="145" t="s">
        <v>246</v>
      </c>
      <c r="Z72" s="17" t="s">
        <v>65</v>
      </c>
      <c r="AA72" s="144" t="s">
        <v>67</v>
      </c>
      <c r="AB72" s="145" t="s">
        <v>246</v>
      </c>
      <c r="AD72" s="17" t="s">
        <v>65</v>
      </c>
      <c r="AE72" s="144" t="s">
        <v>67</v>
      </c>
      <c r="AF72" s="145" t="s">
        <v>246</v>
      </c>
      <c r="AH72" s="17" t="s">
        <v>65</v>
      </c>
      <c r="AI72" s="144" t="s">
        <v>67</v>
      </c>
      <c r="AJ72" s="145" t="s">
        <v>246</v>
      </c>
      <c r="AL72" s="17" t="s">
        <v>65</v>
      </c>
      <c r="AM72" s="144" t="s">
        <v>67</v>
      </c>
      <c r="AN72" s="145" t="s">
        <v>246</v>
      </c>
      <c r="AP72" s="17" t="s">
        <v>65</v>
      </c>
      <c r="AQ72" s="144" t="s">
        <v>67</v>
      </c>
      <c r="AR72" s="145" t="s">
        <v>246</v>
      </c>
      <c r="AS72" s="144"/>
      <c r="AT72" s="17" t="s">
        <v>65</v>
      </c>
      <c r="AU72" s="144" t="s">
        <v>67</v>
      </c>
      <c r="AV72" s="145" t="s">
        <v>246</v>
      </c>
    </row>
    <row r="73" spans="1:48" s="30" customFormat="1">
      <c r="A73" s="30" t="str">
        <f t="shared" ref="A73:A79" si="7">A25</f>
        <v>CAP</v>
      </c>
      <c r="B73" s="131">
        <v>0</v>
      </c>
      <c r="C73" s="23">
        <v>0</v>
      </c>
      <c r="D73" s="15">
        <v>0</v>
      </c>
      <c r="F73" s="131">
        <v>0</v>
      </c>
      <c r="G73" s="23">
        <v>0</v>
      </c>
      <c r="H73" s="15">
        <v>0</v>
      </c>
      <c r="J73" s="131">
        <v>0</v>
      </c>
      <c r="K73" s="23">
        <v>0</v>
      </c>
      <c r="L73" s="15">
        <v>0</v>
      </c>
      <c r="N73" s="131">
        <v>0</v>
      </c>
      <c r="O73" s="23">
        <v>0</v>
      </c>
      <c r="P73" s="15">
        <v>0</v>
      </c>
      <c r="R73" s="131">
        <v>0</v>
      </c>
      <c r="S73" s="23">
        <v>0</v>
      </c>
      <c r="T73" s="15">
        <v>0</v>
      </c>
      <c r="V73" s="131">
        <v>0</v>
      </c>
      <c r="W73" s="23">
        <v>0</v>
      </c>
      <c r="X73" s="15">
        <v>0</v>
      </c>
      <c r="Z73" s="131">
        <f>INDEX(Input!$C$62:$AM$74,MATCH($A73,Input!$A$62:$A$74,0),MATCH(Z$61,Input!$C$61:$AM$61,0))</f>
        <v>0</v>
      </c>
      <c r="AA73" s="23" t="str">
        <f>IF(VLOOKUP($A73,Input!$A$62:$B$74,2,FALSE)="Percentage",AB$70,IF(VLOOKUP($A73,Input!$A$62:$B$74,2,FALSE)="Fixed","Fixed",(AA$70)))</f>
        <v>Fixed</v>
      </c>
      <c r="AB73" s="15">
        <f t="shared" ref="AB73:AB85" si="8">ROUND(IF(AA73="Fixed",Z73,(Z73*AA73)),2)</f>
        <v>0</v>
      </c>
      <c r="AD73" s="131">
        <v>0</v>
      </c>
      <c r="AE73" s="23" t="s">
        <v>188</v>
      </c>
      <c r="AF73" s="15">
        <v>0</v>
      </c>
      <c r="AH73" s="131">
        <v>0</v>
      </c>
      <c r="AI73" s="23" t="s">
        <v>188</v>
      </c>
      <c r="AJ73" s="15">
        <v>0</v>
      </c>
      <c r="AL73" s="131">
        <v>0</v>
      </c>
      <c r="AM73" s="23" t="s">
        <v>188</v>
      </c>
      <c r="AN73" s="15">
        <v>0</v>
      </c>
      <c r="AP73" s="131">
        <v>0</v>
      </c>
      <c r="AQ73" s="23" t="s">
        <v>188</v>
      </c>
      <c r="AR73" s="15">
        <v>0</v>
      </c>
      <c r="AS73" s="7"/>
      <c r="AT73" s="131">
        <v>0</v>
      </c>
      <c r="AU73" s="23" t="s">
        <v>188</v>
      </c>
      <c r="AV73" s="15">
        <v>0</v>
      </c>
    </row>
    <row r="74" spans="1:48">
      <c r="A74" t="str">
        <f t="shared" si="7"/>
        <v>WRAM/MCBA</v>
      </c>
      <c r="B74" s="131">
        <v>0</v>
      </c>
      <c r="C74" s="23">
        <v>0</v>
      </c>
      <c r="D74" s="15">
        <v>0</v>
      </c>
      <c r="F74" s="131">
        <v>0</v>
      </c>
      <c r="G74" s="23">
        <v>0</v>
      </c>
      <c r="H74" s="15">
        <v>0</v>
      </c>
      <c r="J74" s="131">
        <v>0</v>
      </c>
      <c r="K74" s="23">
        <v>0</v>
      </c>
      <c r="L74" s="15">
        <v>0</v>
      </c>
      <c r="N74" s="131">
        <v>0</v>
      </c>
      <c r="O74" s="23">
        <v>0</v>
      </c>
      <c r="P74" s="15">
        <v>0</v>
      </c>
      <c r="R74" s="131">
        <v>0</v>
      </c>
      <c r="S74" s="23">
        <v>0</v>
      </c>
      <c r="T74" s="15">
        <v>0</v>
      </c>
      <c r="V74" s="131">
        <v>0</v>
      </c>
      <c r="W74" s="23">
        <v>0</v>
      </c>
      <c r="X74" s="15">
        <v>0</v>
      </c>
      <c r="Z74" s="131">
        <f>INDEX(Input!$C$62:$AM$74,MATCH($A74,Input!$A$62:$A$74,0),MATCH(Z$61,Input!$C$61:$AM$61,0))</f>
        <v>0</v>
      </c>
      <c r="AA74" s="23">
        <v>0</v>
      </c>
      <c r="AB74" s="15">
        <f t="shared" si="8"/>
        <v>0</v>
      </c>
      <c r="AD74" s="131">
        <v>0</v>
      </c>
      <c r="AE74" s="23">
        <v>0</v>
      </c>
      <c r="AF74" s="15">
        <v>0</v>
      </c>
      <c r="AH74" s="131">
        <v>0</v>
      </c>
      <c r="AI74" s="23">
        <v>0</v>
      </c>
      <c r="AJ74" s="15">
        <v>0</v>
      </c>
      <c r="AL74" s="131">
        <v>0</v>
      </c>
      <c r="AM74" s="23">
        <v>0</v>
      </c>
      <c r="AN74" s="15">
        <v>0</v>
      </c>
      <c r="AP74" s="131">
        <v>0</v>
      </c>
      <c r="AQ74" s="23">
        <v>0</v>
      </c>
      <c r="AR74" s="15">
        <v>0</v>
      </c>
      <c r="AS74" s="7"/>
      <c r="AT74" s="131">
        <v>0</v>
      </c>
      <c r="AU74" s="23">
        <v>0</v>
      </c>
      <c r="AV74" s="15">
        <v>0</v>
      </c>
    </row>
    <row r="75" spans="1:48">
      <c r="A75" t="str">
        <f t="shared" si="7"/>
        <v>RSF</v>
      </c>
      <c r="B75" s="131">
        <v>0</v>
      </c>
      <c r="C75" s="23">
        <v>0</v>
      </c>
      <c r="D75" s="15">
        <v>0</v>
      </c>
      <c r="F75" s="131">
        <v>0</v>
      </c>
      <c r="G75" s="23">
        <v>0</v>
      </c>
      <c r="H75" s="15">
        <v>0</v>
      </c>
      <c r="J75" s="131">
        <v>0</v>
      </c>
      <c r="K75" s="23">
        <v>0</v>
      </c>
      <c r="L75" s="15">
        <v>0</v>
      </c>
      <c r="N75" s="131">
        <v>0</v>
      </c>
      <c r="O75" s="23">
        <v>0</v>
      </c>
      <c r="P75" s="15">
        <v>0</v>
      </c>
      <c r="R75" s="131">
        <v>0</v>
      </c>
      <c r="S75" s="23">
        <v>0</v>
      </c>
      <c r="T75" s="15">
        <v>0</v>
      </c>
      <c r="V75" s="131">
        <v>0</v>
      </c>
      <c r="W75" s="23">
        <v>0</v>
      </c>
      <c r="X75" s="15">
        <v>0</v>
      </c>
      <c r="Z75" s="131">
        <f>INDEX(Input!$C$62:$AM$74,MATCH($A75,Input!$A$62:$A$74,0),MATCH(Z$61,Input!$C$61:$AM$61,0))</f>
        <v>0</v>
      </c>
      <c r="AA75" s="23">
        <v>0</v>
      </c>
      <c r="AB75" s="15">
        <f t="shared" si="8"/>
        <v>0</v>
      </c>
      <c r="AD75" s="131">
        <v>0</v>
      </c>
      <c r="AE75" s="23">
        <v>0</v>
      </c>
      <c r="AF75" s="15">
        <v>0</v>
      </c>
      <c r="AH75" s="131">
        <v>0</v>
      </c>
      <c r="AI75" s="23">
        <v>0</v>
      </c>
      <c r="AJ75" s="15">
        <v>0</v>
      </c>
      <c r="AL75" s="131">
        <v>0</v>
      </c>
      <c r="AM75" s="23">
        <v>0</v>
      </c>
      <c r="AN75" s="15">
        <v>0</v>
      </c>
      <c r="AP75" s="131">
        <v>0</v>
      </c>
      <c r="AQ75" s="23">
        <v>0</v>
      </c>
      <c r="AR75" s="15">
        <v>0</v>
      </c>
      <c r="AS75" s="7"/>
      <c r="AT75" s="131">
        <v>0</v>
      </c>
      <c r="AU75" s="23">
        <v>0</v>
      </c>
      <c r="AV75" s="15">
        <v>0</v>
      </c>
    </row>
    <row r="76" spans="1:48">
      <c r="A76" t="str">
        <f t="shared" si="7"/>
        <v>CoC &amp; TCJA</v>
      </c>
      <c r="B76" s="131">
        <v>0</v>
      </c>
      <c r="C76" s="23">
        <v>0</v>
      </c>
      <c r="D76" s="15">
        <v>0</v>
      </c>
      <c r="F76" s="131">
        <v>0</v>
      </c>
      <c r="G76" s="23">
        <v>0</v>
      </c>
      <c r="H76" s="15">
        <v>0</v>
      </c>
      <c r="J76" s="131">
        <v>0</v>
      </c>
      <c r="K76" s="23">
        <v>0</v>
      </c>
      <c r="L76" s="15">
        <v>0</v>
      </c>
      <c r="N76" s="131">
        <v>0</v>
      </c>
      <c r="O76" s="23">
        <v>0</v>
      </c>
      <c r="P76" s="15">
        <v>0</v>
      </c>
      <c r="R76" s="131">
        <v>0</v>
      </c>
      <c r="S76" s="23">
        <v>0</v>
      </c>
      <c r="T76" s="15">
        <v>0</v>
      </c>
      <c r="V76" s="131">
        <v>0</v>
      </c>
      <c r="W76" s="23">
        <v>0</v>
      </c>
      <c r="X76" s="15">
        <v>0</v>
      </c>
      <c r="Z76" s="131">
        <f>INDEX(Input!$C$62:$AM$74,MATCH($A76,Input!$A$62:$A$74,0),MATCH(Z$61,Input!$C$61:$AM$61,0))</f>
        <v>0</v>
      </c>
      <c r="AA76" s="23" t="str">
        <f>IF(VLOOKUP($A76,Input!$A$62:$B$74,2,FALSE)="Percentage",AB$70,IF(VLOOKUP($A76,Input!$A$62:$B$74,2,FALSE)="Fixed","Fixed",(AA$70)))</f>
        <v>Fixed</v>
      </c>
      <c r="AB76" s="15">
        <f t="shared" si="8"/>
        <v>0</v>
      </c>
      <c r="AD76" s="131">
        <v>0</v>
      </c>
      <c r="AE76" s="23" t="s">
        <v>188</v>
      </c>
      <c r="AF76" s="15">
        <v>0</v>
      </c>
      <c r="AH76" s="131">
        <v>0</v>
      </c>
      <c r="AI76" s="23" t="s">
        <v>188</v>
      </c>
      <c r="AJ76" s="15">
        <v>0</v>
      </c>
      <c r="AL76" s="131">
        <v>0</v>
      </c>
      <c r="AM76" s="23" t="s">
        <v>188</v>
      </c>
      <c r="AN76" s="15">
        <v>0</v>
      </c>
      <c r="AP76" s="131">
        <v>0</v>
      </c>
      <c r="AQ76" s="23" t="s">
        <v>188</v>
      </c>
      <c r="AR76" s="15">
        <v>0</v>
      </c>
      <c r="AS76" s="7"/>
      <c r="AT76" s="131">
        <v>0</v>
      </c>
      <c r="AU76" s="23" t="s">
        <v>188</v>
      </c>
      <c r="AV76" s="15">
        <v>0</v>
      </c>
    </row>
    <row r="77" spans="1:48">
      <c r="A77" t="str">
        <f t="shared" si="7"/>
        <v>DRMA Surcharge</v>
      </c>
      <c r="B77" s="131">
        <v>0</v>
      </c>
      <c r="C77" s="23">
        <v>0</v>
      </c>
      <c r="D77" s="15">
        <v>0</v>
      </c>
      <c r="F77" s="131">
        <v>0</v>
      </c>
      <c r="G77" s="23">
        <v>0</v>
      </c>
      <c r="H77" s="15">
        <v>0</v>
      </c>
      <c r="J77" s="131">
        <v>0</v>
      </c>
      <c r="K77" s="23">
        <v>0</v>
      </c>
      <c r="L77" s="15">
        <v>0</v>
      </c>
      <c r="N77" s="131">
        <v>0</v>
      </c>
      <c r="O77" s="23">
        <v>0</v>
      </c>
      <c r="P77" s="15">
        <v>0</v>
      </c>
      <c r="R77" s="131">
        <v>0</v>
      </c>
      <c r="S77" s="23">
        <v>0</v>
      </c>
      <c r="T77" s="15">
        <v>0</v>
      </c>
      <c r="V77" s="131">
        <v>0</v>
      </c>
      <c r="W77" s="23">
        <v>0</v>
      </c>
      <c r="X77" s="15">
        <v>0</v>
      </c>
      <c r="Z77" s="131">
        <f>INDEX(Input!$C$62:$AM$74,MATCH($A77,Input!$A$62:$A$74,0),MATCH(Z$61,Input!$C$61:$AM$61,0))</f>
        <v>0</v>
      </c>
      <c r="AA77" s="23">
        <v>0</v>
      </c>
      <c r="AB77" s="15">
        <f t="shared" si="8"/>
        <v>0</v>
      </c>
      <c r="AD77" s="131">
        <v>0</v>
      </c>
      <c r="AE77" s="23">
        <v>0</v>
      </c>
      <c r="AF77" s="15">
        <v>0</v>
      </c>
      <c r="AH77" s="131">
        <v>0</v>
      </c>
      <c r="AI77" s="23">
        <v>0</v>
      </c>
      <c r="AJ77" s="15">
        <v>0</v>
      </c>
      <c r="AL77" s="131">
        <v>0</v>
      </c>
      <c r="AM77" s="23">
        <v>0</v>
      </c>
      <c r="AN77" s="15">
        <v>0</v>
      </c>
      <c r="AP77" s="131">
        <v>0</v>
      </c>
      <c r="AQ77" s="23">
        <v>0</v>
      </c>
      <c r="AR77" s="15">
        <v>0</v>
      </c>
      <c r="AS77" s="7"/>
      <c r="AT77" s="131">
        <v>0</v>
      </c>
      <c r="AU77" s="23">
        <v>0</v>
      </c>
      <c r="AV77" s="15">
        <v>0</v>
      </c>
    </row>
    <row r="78" spans="1:48">
      <c r="A78" t="str">
        <f t="shared" si="7"/>
        <v>Conservation Refund</v>
      </c>
      <c r="B78" s="131">
        <v>0</v>
      </c>
      <c r="C78" s="23">
        <v>0</v>
      </c>
      <c r="D78" s="15">
        <v>0</v>
      </c>
      <c r="F78" s="131">
        <v>0</v>
      </c>
      <c r="G78" s="23">
        <v>0</v>
      </c>
      <c r="H78" s="15">
        <v>0</v>
      </c>
      <c r="J78" s="131">
        <v>0</v>
      </c>
      <c r="K78" s="23">
        <v>0</v>
      </c>
      <c r="L78" s="15">
        <v>0</v>
      </c>
      <c r="N78" s="131">
        <v>0</v>
      </c>
      <c r="O78" s="23">
        <v>0</v>
      </c>
      <c r="P78" s="15">
        <v>0</v>
      </c>
      <c r="R78" s="131">
        <v>0</v>
      </c>
      <c r="S78" s="23">
        <v>0</v>
      </c>
      <c r="T78" s="15">
        <v>0</v>
      </c>
      <c r="V78" s="131">
        <v>0</v>
      </c>
      <c r="W78" s="23">
        <v>0</v>
      </c>
      <c r="X78" s="15">
        <v>0</v>
      </c>
      <c r="Z78" s="131">
        <f>INDEX(Input!$C$62:$AM$74,MATCH($A78,Input!$A$62:$A$74,0),MATCH(Z$61,Input!$C$61:$AM$61,0))</f>
        <v>0</v>
      </c>
      <c r="AA78" s="23" t="str">
        <f>IF(VLOOKUP($A78,Input!$A$62:$B$74,2,FALSE)="Percentage",AB$70,IF(VLOOKUP($A78,Input!$A$62:$B$74,2,FALSE)="Fixed","Fixed",(AA$70)))</f>
        <v>Fixed</v>
      </c>
      <c r="AB78" s="15">
        <f t="shared" si="8"/>
        <v>0</v>
      </c>
      <c r="AD78" s="131">
        <v>0</v>
      </c>
      <c r="AE78" s="23" t="s">
        <v>188</v>
      </c>
      <c r="AF78" s="15">
        <v>0</v>
      </c>
      <c r="AH78" s="131">
        <v>0</v>
      </c>
      <c r="AI78" s="23" t="s">
        <v>188</v>
      </c>
      <c r="AJ78" s="15">
        <v>0</v>
      </c>
      <c r="AL78" s="131">
        <v>0</v>
      </c>
      <c r="AM78" s="23" t="s">
        <v>188</v>
      </c>
      <c r="AN78" s="15">
        <v>0</v>
      </c>
      <c r="AP78" s="131">
        <v>0</v>
      </c>
      <c r="AQ78" s="23" t="s">
        <v>188</v>
      </c>
      <c r="AR78" s="15">
        <v>0</v>
      </c>
      <c r="AS78" s="7"/>
      <c r="AT78" s="131">
        <v>0</v>
      </c>
      <c r="AU78" s="23" t="s">
        <v>188</v>
      </c>
      <c r="AV78" s="15">
        <v>0</v>
      </c>
    </row>
    <row r="79" spans="1:48">
      <c r="A79" t="str">
        <f t="shared" si="7"/>
        <v>General BA</v>
      </c>
      <c r="B79" s="131">
        <v>0</v>
      </c>
      <c r="C79" s="23">
        <v>0</v>
      </c>
      <c r="D79" s="15">
        <v>0</v>
      </c>
      <c r="F79" s="131">
        <v>0</v>
      </c>
      <c r="G79" s="23">
        <v>0</v>
      </c>
      <c r="H79" s="15">
        <v>0</v>
      </c>
      <c r="J79" s="131">
        <v>0</v>
      </c>
      <c r="K79" s="23">
        <v>0</v>
      </c>
      <c r="L79" s="15">
        <v>0</v>
      </c>
      <c r="N79" s="131">
        <v>0</v>
      </c>
      <c r="O79" s="23">
        <v>0</v>
      </c>
      <c r="P79" s="15">
        <v>0</v>
      </c>
      <c r="R79" s="131">
        <v>0</v>
      </c>
      <c r="S79" s="23">
        <v>0</v>
      </c>
      <c r="T79" s="15">
        <v>0</v>
      </c>
      <c r="V79" s="131">
        <v>0</v>
      </c>
      <c r="W79" s="23">
        <v>0</v>
      </c>
      <c r="X79" s="15">
        <v>0</v>
      </c>
      <c r="Z79" s="131">
        <f>INDEX(Input!$C$62:$AM$74,MATCH($A79,Input!$A$62:$A$74,0),MATCH(Z$61,Input!$C$61:$AM$61,0))</f>
        <v>0</v>
      </c>
      <c r="AA79" s="23">
        <v>0</v>
      </c>
      <c r="AB79" s="15">
        <f t="shared" si="8"/>
        <v>0</v>
      </c>
      <c r="AD79" s="131">
        <v>0</v>
      </c>
      <c r="AE79" s="23">
        <v>0</v>
      </c>
      <c r="AF79" s="15">
        <v>0</v>
      </c>
      <c r="AH79" s="131">
        <v>0</v>
      </c>
      <c r="AI79" s="23">
        <v>0</v>
      </c>
      <c r="AJ79" s="15">
        <v>0</v>
      </c>
      <c r="AL79" s="131">
        <v>0</v>
      </c>
      <c r="AM79" s="23">
        <v>0</v>
      </c>
      <c r="AN79" s="15">
        <v>0</v>
      </c>
      <c r="AP79" s="131">
        <v>0</v>
      </c>
      <c r="AQ79" s="23">
        <v>0</v>
      </c>
      <c r="AR79" s="15">
        <v>0</v>
      </c>
      <c r="AS79" s="7"/>
      <c r="AT79" s="131">
        <v>0</v>
      </c>
      <c r="AU79" s="23">
        <v>0</v>
      </c>
      <c r="AV79" s="15">
        <v>0</v>
      </c>
    </row>
    <row r="80" spans="1:48">
      <c r="A80" t="str">
        <f t="shared" ref="A80:A85" si="9">A32</f>
        <v>IRMA True-Up</v>
      </c>
      <c r="B80" s="131">
        <v>0</v>
      </c>
      <c r="C80" s="23">
        <v>0</v>
      </c>
      <c r="D80" s="15">
        <v>0</v>
      </c>
      <c r="F80" s="131">
        <v>0</v>
      </c>
      <c r="G80" s="23">
        <v>0</v>
      </c>
      <c r="H80" s="15">
        <v>0</v>
      </c>
      <c r="J80" s="131">
        <v>0</v>
      </c>
      <c r="K80" s="23">
        <v>0</v>
      </c>
      <c r="L80" s="15">
        <v>0</v>
      </c>
      <c r="N80" s="131">
        <v>0</v>
      </c>
      <c r="O80" s="23">
        <v>0</v>
      </c>
      <c r="P80" s="15">
        <v>0</v>
      </c>
      <c r="R80" s="131">
        <v>0</v>
      </c>
      <c r="S80" s="23">
        <v>0</v>
      </c>
      <c r="T80" s="15">
        <v>0</v>
      </c>
      <c r="V80" s="131">
        <v>0</v>
      </c>
      <c r="W80" s="23">
        <v>0</v>
      </c>
      <c r="X80" s="15">
        <v>0</v>
      </c>
      <c r="Z80" s="131">
        <f>INDEX(Input!$C$62:$AM$74,MATCH($A80,Input!$A$62:$A$74,0),MATCH(Z$61,Input!$C$61:$AM$61,0))</f>
        <v>0</v>
      </c>
      <c r="AA80" s="23">
        <v>0</v>
      </c>
      <c r="AB80" s="15">
        <f t="shared" si="8"/>
        <v>0</v>
      </c>
      <c r="AD80" s="131">
        <v>0</v>
      </c>
      <c r="AE80" s="23">
        <v>0</v>
      </c>
      <c r="AF80" s="15">
        <v>0</v>
      </c>
      <c r="AH80" s="131">
        <v>0</v>
      </c>
      <c r="AI80" s="23">
        <v>0</v>
      </c>
      <c r="AJ80" s="15">
        <v>0</v>
      </c>
      <c r="AL80" s="131">
        <v>0</v>
      </c>
      <c r="AM80" s="23">
        <v>0</v>
      </c>
      <c r="AN80" s="15">
        <v>0</v>
      </c>
      <c r="AP80" s="131">
        <v>0</v>
      </c>
      <c r="AQ80" s="23">
        <v>0</v>
      </c>
      <c r="AR80" s="15">
        <v>0</v>
      </c>
      <c r="AS80" s="7"/>
      <c r="AT80" s="131">
        <v>0</v>
      </c>
      <c r="AU80" s="23">
        <v>0</v>
      </c>
      <c r="AV80" s="15">
        <v>0</v>
      </c>
    </row>
    <row r="81" spans="1:48">
      <c r="A81" t="str">
        <f t="shared" si="9"/>
        <v>CAP Interim True-Up</v>
      </c>
      <c r="B81" s="131">
        <v>0</v>
      </c>
      <c r="C81" s="23">
        <v>0</v>
      </c>
      <c r="D81" s="15">
        <v>0</v>
      </c>
      <c r="F81" s="131">
        <v>0</v>
      </c>
      <c r="G81" s="23">
        <v>0</v>
      </c>
      <c r="H81" s="15">
        <v>0</v>
      </c>
      <c r="J81" s="131">
        <v>0</v>
      </c>
      <c r="K81" s="23">
        <v>0</v>
      </c>
      <c r="L81" s="15">
        <v>0</v>
      </c>
      <c r="N81" s="131">
        <v>0</v>
      </c>
      <c r="O81" s="23">
        <v>0</v>
      </c>
      <c r="P81" s="15">
        <v>0</v>
      </c>
      <c r="R81" s="131">
        <v>0</v>
      </c>
      <c r="S81" s="23">
        <v>0</v>
      </c>
      <c r="T81" s="15">
        <v>0</v>
      </c>
      <c r="V81" s="131">
        <v>0</v>
      </c>
      <c r="W81" s="23">
        <v>0</v>
      </c>
      <c r="X81" s="15">
        <v>0</v>
      </c>
      <c r="Z81" s="131">
        <f>INDEX(Input!$C$62:$AM$74,MATCH($A81,Input!$A$62:$A$74,0),MATCH(Z$61,Input!$C$61:$AM$61,0))</f>
        <v>0</v>
      </c>
      <c r="AA81" s="23" t="str">
        <f>IF(VLOOKUP($A81,Input!$A$62:$B$74,2,FALSE)="Percentage",AB$70,IF(VLOOKUP($A81,Input!$A$62:$B$74,2,FALSE)="Fixed","Fixed",(AA$70)))</f>
        <v>Fixed</v>
      </c>
      <c r="AB81" s="15">
        <f t="shared" si="8"/>
        <v>0</v>
      </c>
      <c r="AD81" s="131">
        <v>0</v>
      </c>
      <c r="AE81" s="23" t="s">
        <v>188</v>
      </c>
      <c r="AF81" s="15">
        <v>0</v>
      </c>
      <c r="AH81" s="131">
        <v>0</v>
      </c>
      <c r="AI81" s="23" t="s">
        <v>188</v>
      </c>
      <c r="AJ81" s="15">
        <v>0</v>
      </c>
      <c r="AL81" s="131">
        <v>0</v>
      </c>
      <c r="AM81" s="23" t="s">
        <v>188</v>
      </c>
      <c r="AN81" s="15">
        <v>0</v>
      </c>
      <c r="AP81" s="131">
        <v>0</v>
      </c>
      <c r="AQ81" s="23" t="s">
        <v>188</v>
      </c>
      <c r="AR81" s="15">
        <v>0</v>
      </c>
      <c r="AS81" s="7"/>
      <c r="AT81" s="131">
        <v>0</v>
      </c>
      <c r="AU81" s="23" t="s">
        <v>188</v>
      </c>
      <c r="AV81" s="15">
        <v>0</v>
      </c>
    </row>
    <row r="82" spans="1:48">
      <c r="A82" t="str">
        <f t="shared" si="9"/>
        <v>Pension Cost BA</v>
      </c>
      <c r="B82" s="131">
        <v>0</v>
      </c>
      <c r="C82" s="23">
        <v>0</v>
      </c>
      <c r="D82" s="15">
        <v>0</v>
      </c>
      <c r="F82" s="131">
        <v>0</v>
      </c>
      <c r="G82" s="23">
        <v>0</v>
      </c>
      <c r="H82" s="15">
        <v>0</v>
      </c>
      <c r="J82" s="131">
        <v>0</v>
      </c>
      <c r="K82" s="23">
        <v>0</v>
      </c>
      <c r="L82" s="15">
        <v>0</v>
      </c>
      <c r="N82" s="131">
        <v>0</v>
      </c>
      <c r="O82" s="23">
        <v>0</v>
      </c>
      <c r="P82" s="15">
        <v>0</v>
      </c>
      <c r="R82" s="131">
        <v>0</v>
      </c>
      <c r="S82" s="23">
        <v>0</v>
      </c>
      <c r="T82" s="15">
        <v>0</v>
      </c>
      <c r="V82" s="131">
        <v>0</v>
      </c>
      <c r="W82" s="23">
        <v>0</v>
      </c>
      <c r="X82" s="15">
        <v>0</v>
      </c>
      <c r="Z82" s="131">
        <f>INDEX(Input!$C$62:$AM$74,MATCH($A82,Input!$A$62:$A$74,0),MATCH(Z$61,Input!$C$61:$AM$61,0))</f>
        <v>0</v>
      </c>
      <c r="AA82" s="23">
        <v>0</v>
      </c>
      <c r="AB82" s="15">
        <f t="shared" si="8"/>
        <v>0</v>
      </c>
      <c r="AD82" s="131">
        <v>0</v>
      </c>
      <c r="AE82" s="23">
        <v>0</v>
      </c>
      <c r="AF82" s="15">
        <v>0</v>
      </c>
      <c r="AH82" s="131">
        <v>0</v>
      </c>
      <c r="AI82" s="23">
        <v>0</v>
      </c>
      <c r="AJ82" s="15">
        <v>0</v>
      </c>
      <c r="AL82" s="131">
        <v>0</v>
      </c>
      <c r="AM82" s="23">
        <v>0</v>
      </c>
      <c r="AN82" s="15">
        <v>0</v>
      </c>
      <c r="AP82" s="131">
        <v>0</v>
      </c>
      <c r="AQ82" s="23">
        <v>0</v>
      </c>
      <c r="AR82" s="15">
        <v>0</v>
      </c>
      <c r="AS82" s="7"/>
      <c r="AT82" s="131">
        <v>0</v>
      </c>
      <c r="AU82" s="23">
        <v>0</v>
      </c>
      <c r="AV82" s="15">
        <v>0</v>
      </c>
    </row>
    <row r="83" spans="1:48">
      <c r="A83" t="str">
        <f t="shared" si="9"/>
        <v>Healthcare Cost BA</v>
      </c>
      <c r="B83" s="131">
        <v>0</v>
      </c>
      <c r="C83" s="23">
        <v>0</v>
      </c>
      <c r="D83" s="15">
        <v>0</v>
      </c>
      <c r="F83" s="131">
        <v>0</v>
      </c>
      <c r="G83" s="23">
        <v>0</v>
      </c>
      <c r="H83" s="15">
        <v>0</v>
      </c>
      <c r="J83" s="131">
        <v>0</v>
      </c>
      <c r="K83" s="23">
        <v>0</v>
      </c>
      <c r="L83" s="15">
        <v>0</v>
      </c>
      <c r="N83" s="131">
        <v>0</v>
      </c>
      <c r="O83" s="23">
        <v>0</v>
      </c>
      <c r="P83" s="15">
        <v>0</v>
      </c>
      <c r="R83" s="131">
        <v>0</v>
      </c>
      <c r="S83" s="23">
        <v>0</v>
      </c>
      <c r="T83" s="15">
        <v>0</v>
      </c>
      <c r="V83" s="131">
        <v>0</v>
      </c>
      <c r="W83" s="23">
        <v>0</v>
      </c>
      <c r="X83" s="15">
        <v>0</v>
      </c>
      <c r="Z83" s="131">
        <f>INDEX(Input!$C$62:$AM$74,MATCH($A83,Input!$A$62:$A$74,0),MATCH(Z$61,Input!$C$61:$AM$61,0))</f>
        <v>0</v>
      </c>
      <c r="AA83" s="23" t="str">
        <f>IF(VLOOKUP($A83,Input!$A$62:$B$74,2,FALSE)="Percentage",AB$70,IF(VLOOKUP($A83,Input!$A$62:$B$74,2,FALSE)="Fixed","Fixed",(AA$70)))</f>
        <v>Fixed</v>
      </c>
      <c r="AB83" s="15">
        <f t="shared" si="8"/>
        <v>0</v>
      </c>
      <c r="AD83" s="131">
        <v>0</v>
      </c>
      <c r="AE83" s="23" t="s">
        <v>188</v>
      </c>
      <c r="AF83" s="15">
        <v>0</v>
      </c>
      <c r="AH83" s="131">
        <v>0</v>
      </c>
      <c r="AI83" s="23" t="s">
        <v>188</v>
      </c>
      <c r="AJ83" s="15">
        <v>0</v>
      </c>
      <c r="AL83" s="131">
        <v>0</v>
      </c>
      <c r="AM83" s="23" t="s">
        <v>188</v>
      </c>
      <c r="AN83" s="15">
        <v>0</v>
      </c>
      <c r="AP83" s="131">
        <v>0</v>
      </c>
      <c r="AQ83" s="23" t="s">
        <v>188</v>
      </c>
      <c r="AR83" s="15">
        <v>0</v>
      </c>
      <c r="AS83" s="7"/>
      <c r="AT83" s="131">
        <v>0</v>
      </c>
      <c r="AU83" s="23" t="s">
        <v>188</v>
      </c>
      <c r="AV83" s="15">
        <v>0</v>
      </c>
    </row>
    <row r="84" spans="1:48">
      <c r="A84" t="str">
        <f t="shared" si="9"/>
        <v>LIRA True Up</v>
      </c>
      <c r="B84" s="131">
        <v>0</v>
      </c>
      <c r="C84" s="23">
        <v>0</v>
      </c>
      <c r="D84" s="15">
        <v>0</v>
      </c>
      <c r="F84" s="131">
        <v>0</v>
      </c>
      <c r="G84" s="23">
        <v>0</v>
      </c>
      <c r="H84" s="15">
        <v>0</v>
      </c>
      <c r="J84" s="131">
        <v>0</v>
      </c>
      <c r="K84" s="23">
        <v>0</v>
      </c>
      <c r="L84" s="15">
        <v>0</v>
      </c>
      <c r="N84" s="131">
        <v>0</v>
      </c>
      <c r="O84" s="23">
        <v>0</v>
      </c>
      <c r="P84" s="15">
        <v>0</v>
      </c>
      <c r="R84" s="131">
        <v>0</v>
      </c>
      <c r="S84" s="23">
        <v>0</v>
      </c>
      <c r="T84" s="15">
        <v>0</v>
      </c>
      <c r="V84" s="131">
        <v>0</v>
      </c>
      <c r="W84" s="23">
        <v>0</v>
      </c>
      <c r="X84" s="15">
        <v>0</v>
      </c>
      <c r="Z84" s="131">
        <f>INDEX(Input!$C$62:$AM$74,MATCH($A84,Input!$A$62:$A$74,0),MATCH(Z$61,Input!$C$61:$AM$61,0))</f>
        <v>0</v>
      </c>
      <c r="AA84" s="23" t="str">
        <f>IF(VLOOKUP($A84,Input!$A$62:$B$74,2,FALSE)="Percentage",AB$70,IF(VLOOKUP($A84,Input!$A$62:$B$74,2,FALSE)="Fixed","Fixed",(AA$70)))</f>
        <v>Fixed</v>
      </c>
      <c r="AB84" s="15">
        <f t="shared" si="8"/>
        <v>0</v>
      </c>
      <c r="AD84" s="131">
        <v>0</v>
      </c>
      <c r="AE84" s="23" t="s">
        <v>188</v>
      </c>
      <c r="AF84" s="15">
        <v>0</v>
      </c>
      <c r="AH84" s="131">
        <v>0</v>
      </c>
      <c r="AI84" s="23" t="s">
        <v>188</v>
      </c>
      <c r="AJ84" s="15">
        <v>0</v>
      </c>
      <c r="AL84" s="131">
        <v>0</v>
      </c>
      <c r="AM84" s="23" t="s">
        <v>188</v>
      </c>
      <c r="AN84" s="15">
        <v>0</v>
      </c>
      <c r="AP84" s="131">
        <v>0</v>
      </c>
      <c r="AQ84" s="23" t="s">
        <v>188</v>
      </c>
      <c r="AR84" s="15">
        <v>0</v>
      </c>
      <c r="AS84" s="7"/>
      <c r="AT84" s="131">
        <v>0</v>
      </c>
      <c r="AU84" s="23" t="s">
        <v>188</v>
      </c>
      <c r="AV84" s="15">
        <v>0</v>
      </c>
    </row>
    <row r="85" spans="1:48">
      <c r="A85" t="str">
        <f t="shared" si="9"/>
        <v>Reserved</v>
      </c>
      <c r="B85" s="131">
        <v>0</v>
      </c>
      <c r="C85" s="23"/>
      <c r="D85" s="15">
        <v>0</v>
      </c>
      <c r="F85" s="131">
        <v>0</v>
      </c>
      <c r="G85" s="23"/>
      <c r="H85" s="15">
        <v>0</v>
      </c>
      <c r="J85" s="131">
        <v>0</v>
      </c>
      <c r="K85" s="23"/>
      <c r="L85" s="15">
        <v>0</v>
      </c>
      <c r="N85" s="131">
        <v>0</v>
      </c>
      <c r="O85" s="23"/>
      <c r="P85" s="15">
        <v>0</v>
      </c>
      <c r="R85" s="131">
        <v>0</v>
      </c>
      <c r="S85" s="23"/>
      <c r="T85" s="15">
        <v>0</v>
      </c>
      <c r="V85" s="131">
        <v>0</v>
      </c>
      <c r="W85" s="23"/>
      <c r="X85" s="15">
        <v>0</v>
      </c>
      <c r="Z85" s="131">
        <f>INDEX(Input!$C$62:$AM$74,MATCH($A85,Input!$A$62:$A$74,0),MATCH(Z$61,Input!$C$61:$AM$61,0))</f>
        <v>0</v>
      </c>
      <c r="AA85" s="23">
        <v>0</v>
      </c>
      <c r="AB85" s="15">
        <f t="shared" si="8"/>
        <v>0</v>
      </c>
      <c r="AD85" s="131">
        <v>0</v>
      </c>
      <c r="AE85" s="23">
        <v>0</v>
      </c>
      <c r="AF85" s="15">
        <v>0</v>
      </c>
      <c r="AH85" s="131">
        <v>0</v>
      </c>
      <c r="AI85" s="23">
        <v>0</v>
      </c>
      <c r="AJ85" s="15">
        <v>0</v>
      </c>
      <c r="AL85" s="131">
        <v>0</v>
      </c>
      <c r="AM85" s="23">
        <v>0</v>
      </c>
      <c r="AN85" s="15">
        <v>0</v>
      </c>
      <c r="AP85" s="131">
        <v>0</v>
      </c>
      <c r="AQ85" s="23">
        <v>0</v>
      </c>
      <c r="AR85" s="15">
        <v>0</v>
      </c>
      <c r="AS85" s="7"/>
      <c r="AT85" s="131">
        <v>0</v>
      </c>
      <c r="AU85" s="23">
        <v>0</v>
      </c>
      <c r="AV85" s="15">
        <v>0</v>
      </c>
    </row>
    <row r="86" spans="1:48">
      <c r="A86" t="s">
        <v>107</v>
      </c>
      <c r="B86" s="14"/>
      <c r="D86" s="19">
        <v>0</v>
      </c>
      <c r="F86" s="14"/>
      <c r="H86" s="19">
        <v>0</v>
      </c>
      <c r="J86" s="14"/>
      <c r="L86" s="19">
        <v>0</v>
      </c>
      <c r="N86" s="14"/>
      <c r="P86" s="19">
        <v>0</v>
      </c>
      <c r="R86" s="14"/>
      <c r="T86" s="19">
        <v>0</v>
      </c>
      <c r="V86" s="14"/>
      <c r="X86" s="19">
        <v>0</v>
      </c>
      <c r="Z86" s="14"/>
      <c r="AA86">
        <v>53.8</v>
      </c>
      <c r="AB86" s="19">
        <f>SUM(AB73:AB85)</f>
        <v>0</v>
      </c>
      <c r="AD86" s="14"/>
      <c r="AF86" s="19">
        <v>0</v>
      </c>
      <c r="AH86" s="14"/>
      <c r="AJ86" s="19">
        <v>0</v>
      </c>
      <c r="AL86" s="14"/>
      <c r="AN86" s="19">
        <v>0</v>
      </c>
      <c r="AP86" s="14"/>
      <c r="AR86" s="19">
        <v>0</v>
      </c>
      <c r="AS86" s="47"/>
      <c r="AT86" s="14"/>
      <c r="AV86" s="19">
        <v>0</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196</v>
      </c>
      <c r="B88" s="17" t="s">
        <v>65</v>
      </c>
      <c r="C88" s="144" t="s">
        <v>247</v>
      </c>
      <c r="D88" s="145" t="s">
        <v>246</v>
      </c>
      <c r="F88" s="17" t="s">
        <v>65</v>
      </c>
      <c r="G88" s="144" t="s">
        <v>247</v>
      </c>
      <c r="H88" s="145" t="s">
        <v>246</v>
      </c>
      <c r="J88" s="17" t="s">
        <v>65</v>
      </c>
      <c r="K88" s="144" t="s">
        <v>247</v>
      </c>
      <c r="L88" s="145" t="s">
        <v>246</v>
      </c>
      <c r="N88" s="17" t="s">
        <v>65</v>
      </c>
      <c r="O88" s="144" t="s">
        <v>247</v>
      </c>
      <c r="P88" s="145" t="s">
        <v>246</v>
      </c>
      <c r="R88" s="17" t="s">
        <v>65</v>
      </c>
      <c r="S88" s="144" t="s">
        <v>247</v>
      </c>
      <c r="T88" s="145" t="s">
        <v>246</v>
      </c>
      <c r="V88" s="17" t="s">
        <v>65</v>
      </c>
      <c r="W88" s="144" t="s">
        <v>247</v>
      </c>
      <c r="X88" s="145" t="s">
        <v>246</v>
      </c>
      <c r="Z88" s="17" t="s">
        <v>65</v>
      </c>
      <c r="AA88" s="144" t="s">
        <v>247</v>
      </c>
      <c r="AB88" s="145" t="s">
        <v>246</v>
      </c>
      <c r="AD88" s="17" t="s">
        <v>65</v>
      </c>
      <c r="AE88" s="144" t="s">
        <v>247</v>
      </c>
      <c r="AF88" s="145" t="s">
        <v>246</v>
      </c>
      <c r="AH88" s="17" t="s">
        <v>65</v>
      </c>
      <c r="AI88" s="144" t="s">
        <v>247</v>
      </c>
      <c r="AJ88" s="145" t="s">
        <v>246</v>
      </c>
      <c r="AL88" s="17" t="s">
        <v>65</v>
      </c>
      <c r="AM88" s="144" t="s">
        <v>247</v>
      </c>
      <c r="AN88" s="145" t="s">
        <v>246</v>
      </c>
      <c r="AP88" s="17" t="s">
        <v>65</v>
      </c>
      <c r="AQ88" s="144" t="s">
        <v>247</v>
      </c>
      <c r="AR88" s="145" t="s">
        <v>246</v>
      </c>
      <c r="AS88" s="144"/>
      <c r="AT88" s="17" t="s">
        <v>65</v>
      </c>
      <c r="AU88" s="144" t="s">
        <v>247</v>
      </c>
      <c r="AV88" s="145" t="s">
        <v>246</v>
      </c>
    </row>
    <row r="89" spans="1:48">
      <c r="A89" t="str">
        <f>A41</f>
        <v>CPUC Fee</v>
      </c>
      <c r="B89" s="22">
        <v>8.0000000000000002E-3</v>
      </c>
      <c r="C89" s="7">
        <v>50.44</v>
      </c>
      <c r="D89" s="15">
        <v>0.4</v>
      </c>
      <c r="F89" s="22">
        <v>8.0000000000000002E-3</v>
      </c>
      <c r="G89" s="7">
        <v>50.44</v>
      </c>
      <c r="H89" s="15">
        <v>0.4</v>
      </c>
      <c r="J89" s="22">
        <v>8.0000000000000002E-3</v>
      </c>
      <c r="K89" s="7">
        <v>50.44</v>
      </c>
      <c r="L89" s="15">
        <v>0.4</v>
      </c>
      <c r="N89" s="22">
        <v>8.0000000000000002E-3</v>
      </c>
      <c r="O89" s="7">
        <v>50.44</v>
      </c>
      <c r="P89" s="15">
        <v>0.4</v>
      </c>
      <c r="R89" s="22">
        <v>8.0000000000000002E-3</v>
      </c>
      <c r="S89" s="7">
        <v>50.44</v>
      </c>
      <c r="T89" s="15">
        <v>0.4</v>
      </c>
      <c r="V89" s="22">
        <v>8.0000000000000002E-3</v>
      </c>
      <c r="W89" s="7">
        <v>50.44</v>
      </c>
      <c r="X89" s="15">
        <v>0.4</v>
      </c>
      <c r="Z89" s="22">
        <f>INDEX(Input!$C$77:$AL$82,MATCH('Residential Bills_Yr 2_avg'!$A$41,Input!$A$77:$A$82,0),MATCH('Residential Bills_Yr 2_avg'!Z61:AB61,Input!$C$76:$AL$76,0))</f>
        <v>8.0000000000000002E-3</v>
      </c>
      <c r="AA89" s="7">
        <f>AB70</f>
        <v>53.802</v>
      </c>
      <c r="AB89" s="15">
        <f>AA89*Z89</f>
        <v>0.43041600000000002</v>
      </c>
      <c r="AD89" s="22">
        <v>8.0000000000000002E-3</v>
      </c>
      <c r="AE89" s="7">
        <v>53.802</v>
      </c>
      <c r="AF89" s="15">
        <v>0.43</v>
      </c>
      <c r="AH89" s="22">
        <v>8.0000000000000002E-3</v>
      </c>
      <c r="AI89" s="7">
        <v>53.802</v>
      </c>
      <c r="AJ89" s="15">
        <v>0.43</v>
      </c>
      <c r="AL89" s="22">
        <v>8.0000000000000002E-3</v>
      </c>
      <c r="AM89" s="7">
        <v>53.802</v>
      </c>
      <c r="AN89" s="15">
        <v>0.43</v>
      </c>
      <c r="AP89" s="22">
        <v>8.0000000000000002E-3</v>
      </c>
      <c r="AQ89" s="7">
        <v>53.802</v>
      </c>
      <c r="AR89" s="15">
        <v>0.43</v>
      </c>
      <c r="AS89" s="7"/>
      <c r="AT89" s="22">
        <v>8.0000000000000002E-3</v>
      </c>
      <c r="AU89" s="7">
        <v>53.802</v>
      </c>
      <c r="AV89" s="15">
        <v>0.43</v>
      </c>
    </row>
    <row r="90" spans="1:48" ht="14.45" hidden="1" customHeight="1">
      <c r="A90">
        <f>+Input!A122</f>
        <v>0</v>
      </c>
      <c r="B90" s="14"/>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c r="A91">
        <f>+Input!A123</f>
        <v>0</v>
      </c>
      <c r="B91" s="14"/>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c r="A92">
        <f>+Input!A124</f>
        <v>0</v>
      </c>
      <c r="B92" s="14"/>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c r="A93">
        <f>+Input!A125</f>
        <v>0</v>
      </c>
      <c r="B93" s="14"/>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c r="A94">
        <f>+Input!A126</f>
        <v>0</v>
      </c>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c r="A95" t="s">
        <v>107</v>
      </c>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95" thickBot="1">
      <c r="A97" t="s">
        <v>82</v>
      </c>
      <c r="B97" s="20"/>
      <c r="C97" s="21"/>
      <c r="D97" s="24">
        <v>50.84</v>
      </c>
      <c r="F97" s="20"/>
      <c r="G97" s="21"/>
      <c r="H97" s="24">
        <v>50.84</v>
      </c>
      <c r="J97" s="20"/>
      <c r="K97" s="21"/>
      <c r="L97" s="24">
        <v>50.84</v>
      </c>
      <c r="N97" s="20"/>
      <c r="O97" s="21"/>
      <c r="P97" s="24">
        <v>50.84</v>
      </c>
      <c r="R97" s="20"/>
      <c r="S97" s="21"/>
      <c r="T97" s="24">
        <v>50.84</v>
      </c>
      <c r="V97" s="20"/>
      <c r="W97" s="21"/>
      <c r="X97" s="24">
        <v>50.84</v>
      </c>
      <c r="Z97" s="20"/>
      <c r="AA97" s="21"/>
      <c r="AB97" s="24">
        <f>AA89+AB89</f>
        <v>54.232416000000001</v>
      </c>
      <c r="AD97" s="20"/>
      <c r="AE97" s="21"/>
      <c r="AF97" s="24">
        <v>54.23</v>
      </c>
      <c r="AH97" s="20"/>
      <c r="AI97" s="21"/>
      <c r="AJ97" s="24">
        <v>54.23</v>
      </c>
      <c r="AL97" s="20"/>
      <c r="AM97" s="21"/>
      <c r="AN97" s="24">
        <v>54.23</v>
      </c>
      <c r="AP97" s="20"/>
      <c r="AQ97" s="21"/>
      <c r="AR97" s="24">
        <v>54.23</v>
      </c>
      <c r="AS97" s="133"/>
      <c r="AT97" s="20"/>
      <c r="AU97" s="21"/>
      <c r="AV97" s="24">
        <v>54.23</v>
      </c>
    </row>
    <row r="99" spans="1:48">
      <c r="A99" t="s">
        <v>248</v>
      </c>
      <c r="B99" s="136">
        <v>630.41999999999996</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21" id="{9338D908-8489-43C5-A71D-977E66377D4A}">
            <xm:f>OR(Input!$B62="Fixed",Input!$B62="Volumetric")</xm:f>
            <x14:dxf>
              <numFmt numFmtId="170" formatCode="&quot;$&quot;#,##0.000"/>
            </x14:dxf>
          </x14:cfRule>
          <x14:cfRule type="expression" priority="122" id="{F2ADEFE4-B99A-4DBA-8489-8C24288E8A00}">
            <xm:f>Input!$B62="Percentage"</xm:f>
            <x14:dxf>
              <numFmt numFmtId="166" formatCode="0.000%"/>
            </x14:dxf>
          </x14:cfRule>
          <xm:sqref>Z73:Z85 AD73:AD85 AH73:AH85 AL73:AL85 AP73:AP85 AT73:AT85</xm:sqref>
        </x14:conditionalFormatting>
        <x14:conditionalFormatting xmlns:xm="http://schemas.microsoft.com/office/excel/2006/main">
          <x14:cfRule type="expression" priority="97" id="{BCF448D5-799E-446D-A355-C7214AB169D7}">
            <xm:f>OR(Input!$B46="Fixed",Input!$B46="Volumetric")</xm:f>
            <x14:dxf>
              <numFmt numFmtId="170" formatCode="&quot;$&quot;#,##0.000"/>
            </x14:dxf>
          </x14:cfRule>
          <x14:cfRule type="expression" priority="98" id="{AE62C3A9-66E7-429A-A6AA-15C1EEF8AFB9}">
            <xm:f>Input!$B46="Percentage"</xm:f>
            <x14:dxf>
              <numFmt numFmtId="166" formatCode="0.000%"/>
            </x14:dxf>
          </x14:cfRule>
          <xm:sqref>B25:B37 Z25:Z37 F25:F37 J25:J37 N25:N37 R25:R37 V25:V37 AD25:AD37 AH25:AH37 AL25:AL37 AP25:AP37 AT25:AT37</xm:sqref>
        </x14:conditionalFormatting>
        <x14:conditionalFormatting xmlns:xm="http://schemas.microsoft.com/office/excel/2006/main">
          <x14:cfRule type="expression" priority="11" id="{290F9635-CAFD-044F-8848-1CE4629D61D7}">
            <xm:f>OR(Input!$B62="Fixed",Input!$B62="Volumetric")</xm:f>
            <x14:dxf>
              <numFmt numFmtId="170" formatCode="&quot;$&quot;#,##0.000"/>
            </x14:dxf>
          </x14:cfRule>
          <x14:cfRule type="expression" priority="12" id="{47DC993A-67C4-CB40-A6BC-800AD0BABA6E}">
            <xm:f>Input!$B62="Percentage"</xm:f>
            <x14:dxf>
              <numFmt numFmtId="166" formatCode="0.000%"/>
            </x14:dxf>
          </x14:cfRule>
          <xm:sqref>B73:B85</xm:sqref>
        </x14:conditionalFormatting>
        <x14:conditionalFormatting xmlns:xm="http://schemas.microsoft.com/office/excel/2006/main">
          <x14:cfRule type="expression" priority="9" id="{097CBC57-B6A6-D84F-A105-07E49DDB1AFF}">
            <xm:f>OR(Input!$B62="Fixed",Input!$B62="Volumetric")</xm:f>
            <x14:dxf>
              <numFmt numFmtId="170" formatCode="&quot;$&quot;#,##0.000"/>
            </x14:dxf>
          </x14:cfRule>
          <x14:cfRule type="expression" priority="10" id="{A55EAF83-78DD-C449-8B1B-EC50F86D961E}">
            <xm:f>Input!$B62="Percentage"</xm:f>
            <x14:dxf>
              <numFmt numFmtId="166" formatCode="0.000%"/>
            </x14:dxf>
          </x14:cfRule>
          <xm:sqref>F73:F85</xm:sqref>
        </x14:conditionalFormatting>
        <x14:conditionalFormatting xmlns:xm="http://schemas.microsoft.com/office/excel/2006/main">
          <x14:cfRule type="expression" priority="7" id="{D4E43C56-C853-E747-93F6-ABCFF4A3CB8A}">
            <xm:f>OR(Input!$B62="Fixed",Input!$B62="Volumetric")</xm:f>
            <x14:dxf>
              <numFmt numFmtId="170" formatCode="&quot;$&quot;#,##0.000"/>
            </x14:dxf>
          </x14:cfRule>
          <x14:cfRule type="expression" priority="8" id="{100FC0FC-3D3A-A24E-91F9-C657965A841B}">
            <xm:f>Input!$B62="Percentage"</xm:f>
            <x14:dxf>
              <numFmt numFmtId="166" formatCode="0.000%"/>
            </x14:dxf>
          </x14:cfRule>
          <xm:sqref>J73:J85</xm:sqref>
        </x14:conditionalFormatting>
        <x14:conditionalFormatting xmlns:xm="http://schemas.microsoft.com/office/excel/2006/main">
          <x14:cfRule type="expression" priority="5" id="{829B0E20-D492-FF40-A678-3F68E899982E}">
            <xm:f>OR(Input!$B62="Fixed",Input!$B62="Volumetric")</xm:f>
            <x14:dxf>
              <numFmt numFmtId="170" formatCode="&quot;$&quot;#,##0.000"/>
            </x14:dxf>
          </x14:cfRule>
          <x14:cfRule type="expression" priority="6" id="{E99C1C59-C220-394A-996B-D86D351A033C}">
            <xm:f>Input!$B62="Percentage"</xm:f>
            <x14:dxf>
              <numFmt numFmtId="166" formatCode="0.000%"/>
            </x14:dxf>
          </x14:cfRule>
          <xm:sqref>N73:N85</xm:sqref>
        </x14:conditionalFormatting>
        <x14:conditionalFormatting xmlns:xm="http://schemas.microsoft.com/office/excel/2006/main">
          <x14:cfRule type="expression" priority="3" id="{A3BD8261-26D9-6B44-B819-750D8E6FF209}">
            <xm:f>OR(Input!$B62="Fixed",Input!$B62="Volumetric")</xm:f>
            <x14:dxf>
              <numFmt numFmtId="170" formatCode="&quot;$&quot;#,##0.000"/>
            </x14:dxf>
          </x14:cfRule>
          <x14:cfRule type="expression" priority="4" id="{1F086CC3-C422-A549-AACC-70C1EAC94D6C}">
            <xm:f>Input!$B62="Percentage"</xm:f>
            <x14:dxf>
              <numFmt numFmtId="166" formatCode="0.000%"/>
            </x14:dxf>
          </x14:cfRule>
          <xm:sqref>R73:R85</xm:sqref>
        </x14:conditionalFormatting>
        <x14:conditionalFormatting xmlns:xm="http://schemas.microsoft.com/office/excel/2006/main">
          <x14:cfRule type="expression" priority="1" id="{CAAFB616-A8D5-6D4A-8847-F434B20A8008}">
            <xm:f>OR(Input!$B62="Fixed",Input!$B62="Volumetric")</xm:f>
            <x14:dxf>
              <numFmt numFmtId="170" formatCode="&quot;$&quot;#,##0.000"/>
            </x14:dxf>
          </x14:cfRule>
          <x14:cfRule type="expression" priority="2" id="{D1012FA7-F6A0-E044-8BD5-89E6196F9937}">
            <xm:f>Input!$B62="Percentage"</xm:f>
            <x14:dxf>
              <numFmt numFmtId="166" formatCode="0.000%"/>
            </x14:dxf>
          </x14:cfRule>
          <xm:sqref>V73:V85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Input!$A$86:$A$92</xm:f>
          </x14:formula1>
          <xm:sqref>B59:B60 B12</xm:sqref>
        </x14:dataValidation>
        <x14:dataValidation type="list" allowBlank="1" showInputMessage="1" showErrorMessage="1" xr:uid="{00000000-0002-0000-0800-000001000000}">
          <x14:formula1>
            <xm:f>Input!$A$28:$A$42</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6" zoomScale="115" zoomScaleNormal="115" workbookViewId="0">
      <pane xSplit="1" topLeftCell="B1" activePane="topRight" state="frozen"/>
      <selection pane="topRight" activeCell="C101" sqref="C101"/>
      <selection activeCell="B6" sqref="B6"/>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
        <v>80</v>
      </c>
    </row>
    <row r="2" spans="1:48">
      <c r="A2" s="1" t="s">
        <v>143</v>
      </c>
    </row>
    <row r="3" spans="1:48">
      <c r="A3" s="1"/>
    </row>
    <row r="4" spans="1:48" ht="15.95" thickBot="1">
      <c r="A4" s="1"/>
    </row>
    <row r="5" spans="1:48">
      <c r="A5" s="9" t="s">
        <v>237</v>
      </c>
      <c r="B5" s="10">
        <f>Input!$B$11</f>
        <v>2025</v>
      </c>
      <c r="N5" s="141">
        <v>2025</v>
      </c>
    </row>
    <row r="6" spans="1:48">
      <c r="A6" s="11" t="s">
        <v>238</v>
      </c>
      <c r="B6" s="42" t="s">
        <v>164</v>
      </c>
      <c r="C6" t="s">
        <v>83</v>
      </c>
      <c r="N6" t="s">
        <v>164</v>
      </c>
    </row>
    <row r="7" spans="1:48">
      <c r="A7" s="11" t="s">
        <v>239</v>
      </c>
      <c r="B7" s="12">
        <f>Input!C11</f>
        <v>10</v>
      </c>
      <c r="N7">
        <v>10</v>
      </c>
    </row>
    <row r="8" spans="1:48">
      <c r="A8" s="11" t="s">
        <v>240</v>
      </c>
      <c r="B8" s="12" t="s">
        <v>207</v>
      </c>
      <c r="N8" t="s">
        <v>250</v>
      </c>
    </row>
    <row r="9" spans="1:48">
      <c r="A9" s="11" t="s">
        <v>241</v>
      </c>
      <c r="B9" s="12" t="s">
        <v>203</v>
      </c>
      <c r="N9" t="s">
        <v>203</v>
      </c>
    </row>
    <row r="10" spans="1:48">
      <c r="A10" s="11" t="s">
        <v>242</v>
      </c>
      <c r="B10" s="12" t="s">
        <v>88</v>
      </c>
      <c r="N10" t="s">
        <v>88</v>
      </c>
    </row>
    <row r="11" spans="1:48" ht="15.95" thickBot="1">
      <c r="A11" s="13" t="s">
        <v>244</v>
      </c>
      <c r="B11" s="26" t="str">
        <f>'Residential Bill_Current_avg'!B11</f>
        <v>Entire</v>
      </c>
      <c r="N11" t="s">
        <v>201</v>
      </c>
    </row>
    <row r="12" spans="1:48" ht="15.95" thickBot="1">
      <c r="A12" s="1"/>
      <c r="B12" s="3"/>
    </row>
    <row r="13" spans="1:48" ht="15.95" thickBot="1">
      <c r="A13" s="1"/>
      <c r="B13" s="151" t="str">
        <f>CONCATENATE("January"," ",$B$5)</f>
        <v>January 2025</v>
      </c>
      <c r="C13" s="152"/>
      <c r="D13" s="153"/>
      <c r="F13" s="151" t="str">
        <f>CONCATENATE("February"," ",$B$5)</f>
        <v>February 2025</v>
      </c>
      <c r="G13" s="152"/>
      <c r="H13" s="153"/>
      <c r="J13" s="151" t="str">
        <f>CONCATENATE("March"," ",$B$5)</f>
        <v>March 2025</v>
      </c>
      <c r="K13" s="152"/>
      <c r="L13" s="153"/>
      <c r="N13" s="151" t="str">
        <f>CONCATENATE("April"," ",$B$5)</f>
        <v>April 2025</v>
      </c>
      <c r="O13" s="152"/>
      <c r="P13" s="153"/>
      <c r="R13" s="151" t="str">
        <f>CONCATENATE("May"," ",$B$5)</f>
        <v>May 2025</v>
      </c>
      <c r="S13" s="152"/>
      <c r="T13" s="153"/>
      <c r="V13" s="151" t="str">
        <f>CONCATENATE("June"," ",$B$5)</f>
        <v>June 2025</v>
      </c>
      <c r="W13" s="152"/>
      <c r="X13" s="153"/>
      <c r="Z13" s="151" t="str">
        <f>CONCATENATE("July"," ",$B$5)</f>
        <v>July 2025</v>
      </c>
      <c r="AA13" s="152"/>
      <c r="AB13" s="153"/>
      <c r="AD13" s="151" t="str">
        <f>CONCATENATE("August"," ",$B$5)</f>
        <v>August 2025</v>
      </c>
      <c r="AE13" s="152"/>
      <c r="AF13" s="153"/>
      <c r="AH13" s="151" t="str">
        <f>CONCATENATE("September"," ",$B$5)</f>
        <v>September 2025</v>
      </c>
      <c r="AI13" s="152"/>
      <c r="AJ13" s="153"/>
      <c r="AL13" s="151" t="str">
        <f>CONCATENATE("October"," ",$B$5)</f>
        <v>October 2025</v>
      </c>
      <c r="AM13" s="152"/>
      <c r="AN13" s="153"/>
      <c r="AP13" s="151" t="str">
        <f>CONCATENATE("November"," ",$B$5)</f>
        <v>November 2025</v>
      </c>
      <c r="AQ13" s="152"/>
      <c r="AR13" s="153"/>
      <c r="AS13" s="146"/>
      <c r="AT13" s="151" t="str">
        <f>CONCATENATE("December"," ",$B$5)</f>
        <v>December 2025</v>
      </c>
      <c r="AU13" s="152"/>
      <c r="AV13" s="153"/>
    </row>
    <row r="14" spans="1:48">
      <c r="A14" s="1" t="s">
        <v>161</v>
      </c>
      <c r="B14" s="14"/>
      <c r="D14" s="15">
        <v>23.88</v>
      </c>
      <c r="F14" s="14"/>
      <c r="H14" s="15">
        <v>23.88</v>
      </c>
      <c r="J14" s="14"/>
      <c r="L14" s="15">
        <v>23.88</v>
      </c>
      <c r="N14" s="14"/>
      <c r="P14" s="15">
        <v>23.88</v>
      </c>
      <c r="R14" s="14"/>
      <c r="T14" s="15">
        <v>23.88</v>
      </c>
      <c r="V14" s="14"/>
      <c r="X14" s="15">
        <v>23.88</v>
      </c>
      <c r="Z14" s="14"/>
      <c r="AB14" s="15">
        <v>23.88</v>
      </c>
      <c r="AD14" s="14"/>
      <c r="AF14" s="15">
        <v>23.88</v>
      </c>
      <c r="AH14" s="14"/>
      <c r="AJ14" s="15">
        <v>23.88</v>
      </c>
      <c r="AL14" s="14"/>
      <c r="AN14" s="15">
        <v>23.88</v>
      </c>
      <c r="AP14" s="14"/>
      <c r="AR14" s="15">
        <v>23.88</v>
      </c>
      <c r="AS14" s="7"/>
      <c r="AT14" s="14"/>
      <c r="AV14" s="15">
        <v>23.88</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245</v>
      </c>
      <c r="B16" s="17" t="s">
        <v>65</v>
      </c>
      <c r="C16" s="144" t="s">
        <v>90</v>
      </c>
      <c r="D16" s="145" t="s">
        <v>246</v>
      </c>
      <c r="F16" s="17" t="s">
        <v>65</v>
      </c>
      <c r="G16" s="144" t="s">
        <v>90</v>
      </c>
      <c r="H16" s="145" t="s">
        <v>246</v>
      </c>
      <c r="J16" s="17" t="s">
        <v>65</v>
      </c>
      <c r="K16" s="144" t="s">
        <v>90</v>
      </c>
      <c r="L16" s="145" t="s">
        <v>246</v>
      </c>
      <c r="N16" s="17" t="s">
        <v>65</v>
      </c>
      <c r="O16" s="144" t="s">
        <v>90</v>
      </c>
      <c r="P16" s="145" t="s">
        <v>246</v>
      </c>
      <c r="R16" s="17" t="s">
        <v>65</v>
      </c>
      <c r="S16" s="144" t="s">
        <v>90</v>
      </c>
      <c r="T16" s="145" t="s">
        <v>246</v>
      </c>
      <c r="V16" s="17" t="s">
        <v>65</v>
      </c>
      <c r="W16" s="144" t="s">
        <v>90</v>
      </c>
      <c r="X16" s="145" t="s">
        <v>246</v>
      </c>
      <c r="Z16" s="17" t="s">
        <v>65</v>
      </c>
      <c r="AA16" s="144" t="s">
        <v>90</v>
      </c>
      <c r="AB16" s="145" t="s">
        <v>246</v>
      </c>
      <c r="AD16" s="17" t="s">
        <v>65</v>
      </c>
      <c r="AE16" s="144" t="s">
        <v>90</v>
      </c>
      <c r="AF16" s="145" t="s">
        <v>246</v>
      </c>
      <c r="AH16" s="17" t="s">
        <v>65</v>
      </c>
      <c r="AI16" s="144" t="s">
        <v>90</v>
      </c>
      <c r="AJ16" s="145" t="s">
        <v>246</v>
      </c>
      <c r="AL16" s="17" t="s">
        <v>65</v>
      </c>
      <c r="AM16" s="144" t="s">
        <v>90</v>
      </c>
      <c r="AN16" s="145" t="s">
        <v>246</v>
      </c>
      <c r="AP16" s="17" t="s">
        <v>65</v>
      </c>
      <c r="AQ16" s="144" t="s">
        <v>90</v>
      </c>
      <c r="AR16" s="145" t="s">
        <v>246</v>
      </c>
      <c r="AS16" s="144"/>
      <c r="AT16" s="17" t="s">
        <v>65</v>
      </c>
      <c r="AU16" s="144" t="s">
        <v>90</v>
      </c>
      <c r="AV16" s="145" t="s">
        <v>246</v>
      </c>
    </row>
    <row r="17" spans="1:48">
      <c r="A17" t="str">
        <f>Input!A21</f>
        <v>Tier 1</v>
      </c>
      <c r="B17" s="18">
        <f>INDEX(Input!$C$21:$AL$25,MATCH('Residential Bills_Yr 3_avg'!$A17,Input!$A$21:$A$25,0),MATCH('Residential Bills_Yr 3_avg'!B$13,Input!$C$20:$AL$20,0))</f>
        <v>3.2444000000000002</v>
      </c>
      <c r="C17" s="3">
        <f>IF($B$7&gt;Input!F101,Input!F101,'Residential Bills_Yr 3_avg'!$B$7)</f>
        <v>6</v>
      </c>
      <c r="D17" s="15">
        <f>ROUND(IFERROR(B17*C17," "),2)</f>
        <v>19.47</v>
      </c>
      <c r="F17" s="18">
        <f>INDEX(Input!$C$21:$AL$25,MATCH('Residential Bills_Yr 3_avg'!$A17,Input!$A$21:$A$25,0),MATCH('Residential Bills_Yr 3_avg'!F$13,Input!$C$20:$AL$20,0))</f>
        <v>3.2444000000000002</v>
      </c>
      <c r="G17" s="3">
        <f>IF($B$7&gt;Input!G101,Input!G101,'Residential Bills_Yr 3_avg'!$B$7)</f>
        <v>6</v>
      </c>
      <c r="H17" s="15">
        <f>ROUND(IFERROR(F17*G17," "),2)</f>
        <v>19.47</v>
      </c>
      <c r="J17" s="18">
        <f>INDEX(Input!$C$21:$AL$25,MATCH('Residential Bills_Yr 3_avg'!$A17,Input!$A$21:$A$25,0),MATCH('Residential Bills_Yr 3_avg'!J$13,Input!$C$20:$AL$20,0))</f>
        <v>3.2444000000000002</v>
      </c>
      <c r="K17" s="3">
        <f>IF($B$7&gt;Input!H101,Input!H101,'Residential Bills_Yr 3_avg'!$B$7)</f>
        <v>6</v>
      </c>
      <c r="L17" s="15">
        <f>ROUND(IFERROR(J17*K17," "),2)</f>
        <v>19.47</v>
      </c>
      <c r="N17" s="18">
        <f>INDEX(Input!$C$21:$AL$25,MATCH('Residential Bills_Yr 3_avg'!$A17,Input!$A$21:$A$25,0),MATCH('Residential Bills_Yr 3_avg'!N$13,Input!$C$20:$AL$20,0))</f>
        <v>3.2444000000000002</v>
      </c>
      <c r="O17" s="3">
        <f>IF($B$7&gt;Input!I101,Input!I101,'Residential Bills_Yr 3_avg'!$B$7)</f>
        <v>6</v>
      </c>
      <c r="P17" s="15">
        <f>ROUND(IFERROR(N17*O17," "),2)</f>
        <v>19.47</v>
      </c>
      <c r="R17" s="18">
        <f>INDEX(Input!$C$21:$AL$25,MATCH('Residential Bills_Yr 3_avg'!$A17,Input!$A$21:$A$25,0),MATCH('Residential Bills_Yr 3_avg'!R$13,Input!$C$20:$AL$20,0))</f>
        <v>3.2444000000000002</v>
      </c>
      <c r="S17" s="3">
        <f>IF($B$7&gt;Input!J101,Input!J101,'Residential Bills_Yr 3_avg'!$B$7)</f>
        <v>6</v>
      </c>
      <c r="T17" s="15">
        <f>ROUND(IFERROR(R17*S17," "),2)</f>
        <v>19.47</v>
      </c>
      <c r="V17" s="18">
        <f>INDEX(Input!$C$21:$AL$25,MATCH('Residential Bills_Yr 3_avg'!$A17,Input!$A$21:$A$25,0),MATCH('Residential Bills_Yr 3_avg'!V$13,Input!$C$20:$AL$20,0))</f>
        <v>3.2444000000000002</v>
      </c>
      <c r="W17" s="3">
        <f>IF($B$7&gt;Input!K101,Input!K101,'Residential Bills_Yr 3_avg'!$B$7)</f>
        <v>6</v>
      </c>
      <c r="X17" s="15">
        <f>ROUND(IFERROR(V17*W17," "),2)</f>
        <v>19.47</v>
      </c>
      <c r="Z17" s="18">
        <f>INDEX(Input!$C$21:$AL$25,MATCH('Residential Bills_Yr 3_avg'!$A17,Input!$A$21:$A$25,0),MATCH('Residential Bills_Yr 3_avg'!Z$13,Input!$C$20:$AL$20,0))</f>
        <v>3.2444000000000002</v>
      </c>
      <c r="AA17" s="3">
        <f>IF($B$7&gt;Input!L101,Input!L101,'Residential Bills_Yr 3_avg'!$B$7)</f>
        <v>6</v>
      </c>
      <c r="AB17" s="15">
        <f>ROUND(IFERROR(Z17*AA17," "),2)</f>
        <v>19.47</v>
      </c>
      <c r="AD17" s="18">
        <f>INDEX(Input!$C$21:$AL$25,MATCH('Residential Bills_Yr 3_avg'!$A17,Input!$A$21:$A$25,0),MATCH('Residential Bills_Yr 3_avg'!AD$13,Input!$C$20:$AL$20,0))</f>
        <v>3.2444000000000002</v>
      </c>
      <c r="AE17" s="3">
        <f>IF($B$7&gt;Input!M101,Input!M101,'Residential Bills_Yr 3_avg'!$B$7)</f>
        <v>6</v>
      </c>
      <c r="AF17" s="15">
        <f>ROUND(IFERROR(AD17*AE17," "),2)</f>
        <v>19.47</v>
      </c>
      <c r="AH17" s="18">
        <f>INDEX(Input!$C$21:$AL$25,MATCH('Residential Bills_Yr 3_avg'!$A17,Input!$A$21:$A$25,0),MATCH('Residential Bills_Yr 3_avg'!AH$13,Input!$C$20:$AL$20,0))</f>
        <v>3.2444000000000002</v>
      </c>
      <c r="AI17" s="3">
        <f>IF($B$7&gt;Input!N101,Input!N101,'Residential Bills_Yr 3_avg'!$B$7)</f>
        <v>6</v>
      </c>
      <c r="AJ17" s="15">
        <f>ROUND(IFERROR(AH17*AI17," "),2)</f>
        <v>19.47</v>
      </c>
      <c r="AL17" s="18">
        <f>INDEX(Input!$C$21:$AL$25,MATCH('Residential Bills_Yr 3_avg'!$A17,Input!$A$21:$A$25,0),MATCH('Residential Bills_Yr 3_avg'!AL$13,Input!$C$20:$AL$20,0))</f>
        <v>3.2444000000000002</v>
      </c>
      <c r="AM17" s="3">
        <f>IF($B$7&gt;Input!O101,Input!O101,'Residential Bills_Yr 3_avg'!$B$7)</f>
        <v>6</v>
      </c>
      <c r="AN17" s="15">
        <f>ROUND(IFERROR(AL17*AM17," "),2)</f>
        <v>19.47</v>
      </c>
      <c r="AP17" s="18">
        <f>INDEX(Input!$C$21:$AL$25,MATCH('Residential Bills_Yr 3_avg'!$A17,Input!$A$21:$A$25,0),MATCH('Residential Bills_Yr 3_avg'!AP$13,Input!$C$20:$AL$20,0))</f>
        <v>3.2444000000000002</v>
      </c>
      <c r="AQ17" s="3">
        <f>IF($B$7&gt;Input!P101,Input!P101,'Residential Bills_Yr 3_avg'!$B$7)</f>
        <v>6</v>
      </c>
      <c r="AR17" s="15">
        <f>ROUND(IFERROR(AP17*AQ17," "),2)</f>
        <v>19.47</v>
      </c>
      <c r="AS17" s="7"/>
      <c r="AT17" s="18">
        <f>INDEX(Input!$C$21:$AL$25,MATCH('Residential Bills_Yr 3_avg'!$A17,Input!$A$21:$A$25,0),MATCH('Residential Bills_Yr 3_avg'!AT$13,Input!$C$20:$AL$20,0))</f>
        <v>3.2444000000000002</v>
      </c>
      <c r="AU17" s="3">
        <f>IF($B$7&gt;Input!Q101,Input!Q101,'Residential Bills_Yr 3_avg'!$B$7)</f>
        <v>6</v>
      </c>
      <c r="AV17" s="15">
        <f>ROUND(IFERROR(AT17*AU17," "),2)</f>
        <v>19.47</v>
      </c>
    </row>
    <row r="18" spans="1:48">
      <c r="A18" t="str">
        <f>Input!A22</f>
        <v>Tier 2</v>
      </c>
      <c r="B18" s="18">
        <f>INDEX(Input!$C$21:$AL$25,MATCH('Residential Bills_Yr 3_avg'!$A18,Input!$A$21:$A$25,0),MATCH('Residential Bills_Yr 3_avg'!B$13,Input!$C$20:$AL$20,0))</f>
        <v>5.5989000000000004</v>
      </c>
      <c r="C18" s="3">
        <f>IF(($B$7-C17)&gt;Input!F102,Input!F102,($B$7-C17))</f>
        <v>4</v>
      </c>
      <c r="D18" s="15">
        <f>ROUND(IFERROR(B18*C18," "),2)</f>
        <v>22.4</v>
      </c>
      <c r="F18" s="18">
        <f>INDEX(Input!$C$21:$AL$25,MATCH('Residential Bills_Yr 3_avg'!$A18,Input!$A$21:$A$25,0),MATCH('Residential Bills_Yr 3_avg'!F$13,Input!$C$20:$AL$20,0))</f>
        <v>5.5989000000000004</v>
      </c>
      <c r="G18" s="3">
        <f>IF(($B$7-G17)&gt;Input!G102,Input!G102,($B$7-G17))</f>
        <v>4</v>
      </c>
      <c r="H18" s="15">
        <f>ROUND(IFERROR(F18*G18," "),2)</f>
        <v>22.4</v>
      </c>
      <c r="J18" s="18">
        <f>INDEX(Input!$C$21:$AL$25,MATCH('Residential Bills_Yr 3_avg'!$A18,Input!$A$21:$A$25,0),MATCH('Residential Bills_Yr 3_avg'!J$13,Input!$C$20:$AL$20,0))</f>
        <v>5.5989000000000004</v>
      </c>
      <c r="K18" s="3">
        <f>IF(($B$7-K17)&gt;Input!H102,Input!H102,($B$7-K17))</f>
        <v>4</v>
      </c>
      <c r="L18" s="15">
        <f>ROUND(IFERROR(J18*K18," "),2)</f>
        <v>22.4</v>
      </c>
      <c r="N18" s="18">
        <f>INDEX(Input!$C$21:$AL$25,MATCH('Residential Bills_Yr 3_avg'!$A18,Input!$A$21:$A$25,0),MATCH('Residential Bills_Yr 3_avg'!N$13,Input!$C$20:$AL$20,0))</f>
        <v>5.5989000000000004</v>
      </c>
      <c r="O18" s="3">
        <f>IF(($B$7-O17)&gt;Input!I102,Input!I102,($B$7-O17))</f>
        <v>4</v>
      </c>
      <c r="P18" s="15">
        <f>ROUND(IFERROR(N18*O18," "),2)</f>
        <v>22.4</v>
      </c>
      <c r="R18" s="18">
        <f>INDEX(Input!$C$21:$AL$25,MATCH('Residential Bills_Yr 3_avg'!$A18,Input!$A$21:$A$25,0),MATCH('Residential Bills_Yr 3_avg'!R$13,Input!$C$20:$AL$20,0))</f>
        <v>5.5989000000000004</v>
      </c>
      <c r="S18" s="3">
        <f>IF(($B$7-S17)&gt;Input!J102,Input!J102,($B$7-S17))</f>
        <v>4</v>
      </c>
      <c r="T18" s="15">
        <f>ROUND(IFERROR(R18*S18," "),2)</f>
        <v>22.4</v>
      </c>
      <c r="V18" s="18">
        <f>INDEX(Input!$C$21:$AL$25,MATCH('Residential Bills_Yr 3_avg'!$A18,Input!$A$21:$A$25,0),MATCH('Residential Bills_Yr 3_avg'!V$13,Input!$C$20:$AL$20,0))</f>
        <v>5.5989000000000004</v>
      </c>
      <c r="W18" s="3">
        <f>IF(($B$7-W17)&gt;Input!K102,Input!K102,($B$7-W17))</f>
        <v>4</v>
      </c>
      <c r="X18" s="15">
        <f>ROUND(IFERROR(V18*W18," "),2)</f>
        <v>22.4</v>
      </c>
      <c r="Z18" s="18">
        <f>INDEX(Input!$C$21:$AL$25,MATCH('Residential Bills_Yr 3_avg'!$A18,Input!$A$21:$A$25,0),MATCH('Residential Bills_Yr 3_avg'!Z$13,Input!$C$20:$AL$20,0))</f>
        <v>5.5989000000000004</v>
      </c>
      <c r="AA18" s="3">
        <f>IF(($B$7-AA17)&gt;Input!L102,Input!L102,($B$7-AA17))</f>
        <v>4</v>
      </c>
      <c r="AB18" s="15">
        <f>ROUND(IFERROR(Z18*AA18," "),2)</f>
        <v>22.4</v>
      </c>
      <c r="AD18" s="18">
        <f>INDEX(Input!$C$21:$AL$25,MATCH('Residential Bills_Yr 3_avg'!$A18,Input!$A$21:$A$25,0),MATCH('Residential Bills_Yr 3_avg'!AD$13,Input!$C$20:$AL$20,0))</f>
        <v>5.5989000000000004</v>
      </c>
      <c r="AE18" s="3">
        <f>IF(($B$7-AE17)&gt;Input!M102,Input!M102,($B$7-AE17))</f>
        <v>4</v>
      </c>
      <c r="AF18" s="15">
        <f>ROUND(IFERROR(AD18*AE18," "),2)</f>
        <v>22.4</v>
      </c>
      <c r="AH18" s="18">
        <f>INDEX(Input!$C$21:$AL$25,MATCH('Residential Bills_Yr 3_avg'!$A18,Input!$A$21:$A$25,0),MATCH('Residential Bills_Yr 3_avg'!AH$13,Input!$C$20:$AL$20,0))</f>
        <v>5.5989000000000004</v>
      </c>
      <c r="AI18" s="3">
        <f>IF(($B$7-AI17)&gt;Input!N102,Input!N102,($B$7-AI17))</f>
        <v>4</v>
      </c>
      <c r="AJ18" s="15">
        <f>ROUND(IFERROR(AH18*AI18," "),2)</f>
        <v>22.4</v>
      </c>
      <c r="AL18" s="18">
        <f>INDEX(Input!$C$21:$AL$25,MATCH('Residential Bills_Yr 3_avg'!$A18,Input!$A$21:$A$25,0),MATCH('Residential Bills_Yr 3_avg'!AL$13,Input!$C$20:$AL$20,0))</f>
        <v>5.5989000000000004</v>
      </c>
      <c r="AM18" s="3">
        <f>IF(($B$7-AM17)&gt;Input!O102,Input!O102,($B$7-AM17))</f>
        <v>4</v>
      </c>
      <c r="AN18" s="15">
        <f>ROUND(IFERROR(AL18*AM18," "),2)</f>
        <v>22.4</v>
      </c>
      <c r="AP18" s="18">
        <f>INDEX(Input!$C$21:$AL$25,MATCH('Residential Bills_Yr 3_avg'!$A18,Input!$A$21:$A$25,0),MATCH('Residential Bills_Yr 3_avg'!AP$13,Input!$C$20:$AL$20,0))</f>
        <v>5.5989000000000004</v>
      </c>
      <c r="AQ18" s="3">
        <f>IF(($B$7-AQ17)&gt;Input!P102,Input!P102,($B$7-AQ17))</f>
        <v>4</v>
      </c>
      <c r="AR18" s="15">
        <f>ROUND(IFERROR(AP18*AQ18," "),2)</f>
        <v>22.4</v>
      </c>
      <c r="AS18" s="7"/>
      <c r="AT18" s="18">
        <f>INDEX(Input!$C$21:$AL$25,MATCH('Residential Bills_Yr 3_avg'!$A18,Input!$A$21:$A$25,0),MATCH('Residential Bills_Yr 3_avg'!AT$13,Input!$C$20:$AL$20,0))</f>
        <v>5.5989000000000004</v>
      </c>
      <c r="AU18" s="3">
        <f>IF(($B$7-AU17)&gt;Input!Q102,Input!Q102,($B$7-AU17))</f>
        <v>4</v>
      </c>
      <c r="AV18" s="15">
        <f>ROUND(IFERROR(AT18*AU18," "),2)</f>
        <v>22.4</v>
      </c>
    </row>
    <row r="19" spans="1:48">
      <c r="A19" t="str">
        <f>Input!A23</f>
        <v>Tier 3</v>
      </c>
      <c r="B19" s="18">
        <f>INDEX(Input!$C$21:$AL$25,MATCH('Residential Bills_Yr 3_avg'!$A19,Input!$A$21:$A$25,0),MATCH('Residential Bills_Yr 3_avg'!B$13,Input!$C$20:$AL$20,0))</f>
        <v>0</v>
      </c>
      <c r="C19" s="3">
        <f>IF(OR(Input!F99="Tier 4",Input!F99="Tier 5"),IF(('Residential Bills_Yr 3_avg'!$B$7-'Residential Bills_Yr 3_avg'!C17-'Residential Bills_Yr 3_avg'!C18)&gt;Input!F103,Input!F103,('Residential Bills_Yr 3_avg'!$B$7-'Residential Bills_Yr 3_avg'!C17-'Residential Bills_Yr 3_avg'!C18)),('Residential Bills_Yr 3_avg'!$B$7-'Residential Bills_Yr 3_avg'!C17-'Residential Bills_Yr 3_avg'!C18))</f>
        <v>0</v>
      </c>
      <c r="D19" s="15">
        <f>ROUND(IFERROR(B19*C19," "),2)</f>
        <v>0</v>
      </c>
      <c r="F19" s="18">
        <f>INDEX(Input!$C$21:$AL$25,MATCH('Residential Bills_Yr 3_avg'!$A19,Input!$A$21:$A$25,0),MATCH('Residential Bills_Yr 3_avg'!F$13,Input!$C$20:$AL$20,0))</f>
        <v>0</v>
      </c>
      <c r="G19" s="3">
        <f>IF(OR(Input!G99="Tier 4",Input!G99="Tier 5"),IF(('Residential Bills_Yr 3_avg'!$B$7-'Residential Bills_Yr 3_avg'!G17-'Residential Bills_Yr 3_avg'!G18)&gt;Input!G103,Input!G103,('Residential Bills_Yr 3_avg'!$B$7-'Residential Bills_Yr 3_avg'!G17-'Residential Bills_Yr 3_avg'!G18)),('Residential Bills_Yr 3_avg'!$B$7-'Residential Bills_Yr 3_avg'!G17-'Residential Bills_Yr 3_avg'!G18))</f>
        <v>0</v>
      </c>
      <c r="H19" s="15">
        <f>ROUND(IFERROR(F19*G19," "),2)</f>
        <v>0</v>
      </c>
      <c r="J19" s="18">
        <f>INDEX(Input!$C$21:$AL$25,MATCH('Residential Bills_Yr 3_avg'!$A19,Input!$A$21:$A$25,0),MATCH('Residential Bills_Yr 3_avg'!J$13,Input!$C$20:$AL$20,0))</f>
        <v>0</v>
      </c>
      <c r="K19" s="3">
        <f>IF(OR(Input!H99="Tier 4",Input!H99="Tier 5"),IF(('Residential Bills_Yr 3_avg'!$B$7-'Residential Bills_Yr 3_avg'!K17-'Residential Bills_Yr 3_avg'!K18)&gt;Input!H103,Input!H103,('Residential Bills_Yr 3_avg'!$B$7-'Residential Bills_Yr 3_avg'!K17-'Residential Bills_Yr 3_avg'!K18)),('Residential Bills_Yr 3_avg'!$B$7-'Residential Bills_Yr 3_avg'!K17-'Residential Bills_Yr 3_avg'!K18))</f>
        <v>0</v>
      </c>
      <c r="L19" s="15">
        <f>ROUND(IFERROR(J19*K19," "),2)</f>
        <v>0</v>
      </c>
      <c r="N19" s="18">
        <f>INDEX(Input!$C$21:$AL$25,MATCH('Residential Bills_Yr 3_avg'!$A19,Input!$A$21:$A$25,0),MATCH('Residential Bills_Yr 3_avg'!N$13,Input!$C$20:$AL$20,0))</f>
        <v>0</v>
      </c>
      <c r="O19" s="3">
        <f>IF(OR(Input!I99="Tier 4",Input!I99="Tier 5"),IF(('Residential Bills_Yr 3_avg'!$B$7-'Residential Bills_Yr 3_avg'!O17-'Residential Bills_Yr 3_avg'!O18)&gt;Input!I103,Input!I103,('Residential Bills_Yr 3_avg'!$B$7-'Residential Bills_Yr 3_avg'!O17-'Residential Bills_Yr 3_avg'!O18)),('Residential Bills_Yr 3_avg'!$B$7-'Residential Bills_Yr 3_avg'!O17-'Residential Bills_Yr 3_avg'!O18))</f>
        <v>0</v>
      </c>
      <c r="P19" s="15">
        <f>ROUND(IFERROR(N19*O19," "),2)</f>
        <v>0</v>
      </c>
      <c r="R19" s="18">
        <f>INDEX(Input!$C$21:$AL$25,MATCH('Residential Bills_Yr 3_avg'!$A19,Input!$A$21:$A$25,0),MATCH('Residential Bills_Yr 3_avg'!R$13,Input!$C$20:$AL$20,0))</f>
        <v>0</v>
      </c>
      <c r="S19" s="3">
        <f>IF(OR(Input!J99="Tier 4",Input!J99="Tier 5"),IF(('Residential Bills_Yr 3_avg'!$B$7-'Residential Bills_Yr 3_avg'!S17-'Residential Bills_Yr 3_avg'!S18)&gt;Input!J103,Input!J103,('Residential Bills_Yr 3_avg'!$B$7-'Residential Bills_Yr 3_avg'!S17-'Residential Bills_Yr 3_avg'!S18)),('Residential Bills_Yr 3_avg'!$B$7-'Residential Bills_Yr 3_avg'!S17-'Residential Bills_Yr 3_avg'!S18))</f>
        <v>0</v>
      </c>
      <c r="T19" s="15">
        <f>ROUND(IFERROR(R19*S19," "),2)</f>
        <v>0</v>
      </c>
      <c r="V19" s="18">
        <f>INDEX(Input!$C$21:$AL$25,MATCH('Residential Bills_Yr 3_avg'!$A19,Input!$A$21:$A$25,0),MATCH('Residential Bills_Yr 3_avg'!V$13,Input!$C$20:$AL$20,0))</f>
        <v>0</v>
      </c>
      <c r="W19" s="3">
        <f>IF(OR(Input!K99="Tier 4",Input!K99="Tier 5"),IF(('Residential Bills_Yr 3_avg'!$B$7-'Residential Bills_Yr 3_avg'!W17-'Residential Bills_Yr 3_avg'!W18)&gt;Input!K103,Input!K103,('Residential Bills_Yr 3_avg'!$B$7-'Residential Bills_Yr 3_avg'!W17-'Residential Bills_Yr 3_avg'!W18)),('Residential Bills_Yr 3_avg'!$B$7-'Residential Bills_Yr 3_avg'!W17-'Residential Bills_Yr 3_avg'!W18))</f>
        <v>0</v>
      </c>
      <c r="X19" s="15">
        <f>ROUND(IFERROR(V19*W19," "),2)</f>
        <v>0</v>
      </c>
      <c r="Z19" s="18">
        <f>INDEX(Input!$C$21:$AL$25,MATCH('Residential Bills_Yr 3_avg'!$A19,Input!$A$21:$A$25,0),MATCH('Residential Bills_Yr 3_avg'!Z$13,Input!$C$20:$AL$20,0))</f>
        <v>0</v>
      </c>
      <c r="AA19" s="3">
        <f>IF(OR(Input!L99="Tier 4",Input!L99="Tier 5"),IF(('Residential Bills_Yr 3_avg'!$B$7-'Residential Bills_Yr 3_avg'!AA17-'Residential Bills_Yr 3_avg'!AA18)&gt;Input!L103,Input!L103,('Residential Bills_Yr 3_avg'!$B$7-'Residential Bills_Yr 3_avg'!AA17-'Residential Bills_Yr 3_avg'!AA18)),('Residential Bills_Yr 3_avg'!$B$7-'Residential Bills_Yr 3_avg'!AA17-'Residential Bills_Yr 3_avg'!AA18))</f>
        <v>0</v>
      </c>
      <c r="AB19" s="15">
        <f>ROUND(IFERROR(Z19*AA19," "),2)</f>
        <v>0</v>
      </c>
      <c r="AD19" s="18">
        <f>INDEX(Input!$C$21:$AL$25,MATCH('Residential Bills_Yr 3_avg'!$A19,Input!$A$21:$A$25,0),MATCH('Residential Bills_Yr 3_avg'!AD$13,Input!$C$20:$AL$20,0))</f>
        <v>0</v>
      </c>
      <c r="AE19" s="3">
        <f>IF(OR(Input!M99="Tier 4",Input!M99="Tier 5"),IF(('Residential Bills_Yr 3_avg'!$B$7-'Residential Bills_Yr 3_avg'!AE17-'Residential Bills_Yr 3_avg'!AE18)&gt;Input!M103,Input!M103,('Residential Bills_Yr 3_avg'!$B$7-'Residential Bills_Yr 3_avg'!AE17-'Residential Bills_Yr 3_avg'!AE18)),('Residential Bills_Yr 3_avg'!$B$7-'Residential Bills_Yr 3_avg'!AE17-'Residential Bills_Yr 3_avg'!AE18))</f>
        <v>0</v>
      </c>
      <c r="AF19" s="15">
        <f>ROUND(IFERROR(AD19*AE19," "),2)</f>
        <v>0</v>
      </c>
      <c r="AH19" s="18">
        <f>INDEX(Input!$C$21:$AL$25,MATCH('Residential Bills_Yr 3_avg'!$A19,Input!$A$21:$A$25,0),MATCH('Residential Bills_Yr 3_avg'!AH$13,Input!$C$20:$AL$20,0))</f>
        <v>0</v>
      </c>
      <c r="AI19" s="3">
        <f>IF(OR(Input!N99="Tier 4",Input!N99="Tier 5"),IF(('Residential Bills_Yr 3_avg'!$B$7-'Residential Bills_Yr 3_avg'!AI17-'Residential Bills_Yr 3_avg'!AI18)&gt;Input!N103,Input!N103,('Residential Bills_Yr 3_avg'!$B$7-'Residential Bills_Yr 3_avg'!AI17-'Residential Bills_Yr 3_avg'!AI18)),('Residential Bills_Yr 3_avg'!$B$7-'Residential Bills_Yr 3_avg'!AI17-'Residential Bills_Yr 3_avg'!AI18))</f>
        <v>0</v>
      </c>
      <c r="AJ19" s="15">
        <f>ROUND(IFERROR(AH19*AI19," "),2)</f>
        <v>0</v>
      </c>
      <c r="AL19" s="18">
        <f>INDEX(Input!$C$21:$AL$25,MATCH('Residential Bills_Yr 3_avg'!$A19,Input!$A$21:$A$25,0),MATCH('Residential Bills_Yr 3_avg'!AL$13,Input!$C$20:$AL$20,0))</f>
        <v>0</v>
      </c>
      <c r="AM19" s="3">
        <f>IF(OR(Input!O99="Tier 4",Input!O99="Tier 5"),IF(('Residential Bills_Yr 3_avg'!$B$7-'Residential Bills_Yr 3_avg'!AM17-'Residential Bills_Yr 3_avg'!AM18)&gt;Input!O103,Input!O103,('Residential Bills_Yr 3_avg'!$B$7-'Residential Bills_Yr 3_avg'!AM17-'Residential Bills_Yr 3_avg'!AM18)),('Residential Bills_Yr 3_avg'!$B$7-'Residential Bills_Yr 3_avg'!AM17-'Residential Bills_Yr 3_avg'!AM18))</f>
        <v>0</v>
      </c>
      <c r="AN19" s="15">
        <f>ROUND(IFERROR(AL19*AM19," "),2)</f>
        <v>0</v>
      </c>
      <c r="AP19" s="18">
        <f>INDEX(Input!$C$21:$AL$25,MATCH('Residential Bills_Yr 3_avg'!$A19,Input!$A$21:$A$25,0),MATCH('Residential Bills_Yr 3_avg'!AP$13,Input!$C$20:$AL$20,0))</f>
        <v>0</v>
      </c>
      <c r="AQ19" s="3">
        <f>IF(OR(Input!P99="Tier 4",Input!P99="Tier 5"),IF(('Residential Bills_Yr 3_avg'!$B$7-'Residential Bills_Yr 3_avg'!AQ17-'Residential Bills_Yr 3_avg'!AQ18)&gt;Input!P103,Input!P103,('Residential Bills_Yr 3_avg'!$B$7-'Residential Bills_Yr 3_avg'!AQ17-'Residential Bills_Yr 3_avg'!AQ18)),('Residential Bills_Yr 3_avg'!$B$7-'Residential Bills_Yr 3_avg'!AQ17-'Residential Bills_Yr 3_avg'!AQ18))</f>
        <v>0</v>
      </c>
      <c r="AR19" s="15">
        <f>ROUND(IFERROR(AP19*AQ19," "),2)</f>
        <v>0</v>
      </c>
      <c r="AS19" s="7"/>
      <c r="AT19" s="18">
        <f>INDEX(Input!$C$21:$AL$25,MATCH('Residential Bills_Yr 3_avg'!$A19,Input!$A$21:$A$25,0),MATCH('Residential Bills_Yr 3_avg'!AT$13,Input!$C$20:$AL$20,0))</f>
        <v>0</v>
      </c>
      <c r="AU19" s="3">
        <f>IF(OR(Input!Q99="Tier 4",Input!Q99="Tier 5"),IF(('Residential Bills_Yr 3_avg'!$B$7-'Residential Bills_Yr 3_avg'!AU17-'Residential Bills_Yr 3_avg'!AU18)&gt;Input!Q103,Input!Q103,('Residential Bills_Yr 3_avg'!$B$7-'Residential Bills_Yr 3_avg'!AU17-'Residential Bills_Yr 3_avg'!AU18)),('Residential Bills_Yr 3_avg'!$B$7-'Residential Bills_Yr 3_avg'!AU17-'Residential Bills_Yr 3_avg'!AU18))</f>
        <v>0</v>
      </c>
      <c r="AV19" s="15">
        <f>ROUND(IFERROR(AT19*AU19," "),2)</f>
        <v>0</v>
      </c>
    </row>
    <row r="20" spans="1:48" ht="14.45" hidden="1" customHeight="1">
      <c r="A20" t="str">
        <f>Input!A24</f>
        <v>Tier 4</v>
      </c>
      <c r="B20" s="18">
        <f>INDEX(Input!$C$21:$AL$25,MATCH('Residential Bills_Yr 3_avg'!$A20,Input!$A$21:$A$25,0),MATCH('Residential Bills_Yr 3_avg'!B$13,Input!$C$20:$AL$20,0))</f>
        <v>0</v>
      </c>
      <c r="C20" s="3" t="str">
        <f>IF(Input!F99="Tier 4",($B$7-C17-C18-C19),IF(Input!F99="Tier 5",IF(('Residential Bills_Yr 3_avg'!$B$7-'Residential Bills_Yr 3_avg'!C17-'Residential Bills_Yr 3_avg'!C18-'Residential Bills_Yr 3_avg'!C19)&gt;Input!F104,Input!F104,('Residential Bills_Yr 3_avg'!$B$7-'Residential Bills_Yr 3_avg'!C17-'Residential Bills_Yr 3_avg'!C18-'Residential Bills_Yr 3_avg'!C19))," "))</f>
        <v xml:space="preserve"> </v>
      </c>
      <c r="D20" s="15" t="str">
        <f t="shared" ref="D20:D21" si="0">IFERROR(B20*C20," ")</f>
        <v xml:space="preserve"> </v>
      </c>
      <c r="F20" s="18">
        <f>INDEX(Input!$C$21:$AL$25,MATCH('Residential Bills_Yr 3_avg'!$A20,Input!$A$21:$A$25,0),MATCH('Residential Bills_Yr 3_avg'!F$13,Input!$C$20:$AL$20,0))</f>
        <v>0</v>
      </c>
      <c r="G20" s="3" t="str">
        <f>IF(Input!G99="Tier 4",($B$7-G17-G18-G19),IF(Input!G99="Tier 5",IF(('Residential Bills_Yr 3_avg'!$B$7-'Residential Bills_Yr 3_avg'!G17-'Residential Bills_Yr 3_avg'!G18-'Residential Bills_Yr 3_avg'!G19)&gt;Input!G104,Input!G104,('Residential Bills_Yr 3_avg'!$B$7-'Residential Bills_Yr 3_avg'!G17-'Residential Bills_Yr 3_avg'!G18-'Residential Bills_Yr 3_avg'!G19))," "))</f>
        <v xml:space="preserve"> </v>
      </c>
      <c r="H20" s="15" t="str">
        <f t="shared" ref="H20:H21" si="1">IFERROR(F20*G20," ")</f>
        <v xml:space="preserve"> </v>
      </c>
      <c r="J20" s="18">
        <f>INDEX(Input!$C$21:$AL$25,MATCH('Residential Bills_Yr 3_avg'!$A20,Input!$A$21:$A$25,0),MATCH('Residential Bills_Yr 3_avg'!J$13,Input!$C$20:$AL$20,0))</f>
        <v>0</v>
      </c>
      <c r="K20" s="3" t="str">
        <f>IF(Input!H99="Tier 4",($B$7-K17-K18-K19),IF(Input!H99="Tier 5",IF(('Residential Bills_Yr 3_avg'!$B$7-'Residential Bills_Yr 3_avg'!K17-'Residential Bills_Yr 3_avg'!K18-'Residential Bills_Yr 3_avg'!K19)&gt;Input!H104,Input!H104,('Residential Bills_Yr 3_avg'!$B$7-'Residential Bills_Yr 3_avg'!K17-'Residential Bills_Yr 3_avg'!K18-'Residential Bills_Yr 3_avg'!K19))," "))</f>
        <v xml:space="preserve"> </v>
      </c>
      <c r="L20" s="15" t="str">
        <f t="shared" ref="L20:L21" si="2">IFERROR(J20*K20," ")</f>
        <v xml:space="preserve"> </v>
      </c>
      <c r="N20" s="18">
        <f>INDEX(Input!$C$21:$AL$25,MATCH('Residential Bills_Yr 3_avg'!$A20,Input!$A$21:$A$25,0),MATCH('Residential Bills_Yr 3_avg'!N$13,Input!$C$20:$AL$20,0))</f>
        <v>0</v>
      </c>
      <c r="O20" s="3" t="str">
        <f>IF(Input!I99="Tier 4",($B$7-O17-O18-O19),IF(Input!I99="Tier 5",IF(('Residential Bills_Yr 3_avg'!$B$7-'Residential Bills_Yr 3_avg'!O17-'Residential Bills_Yr 3_avg'!O18-'Residential Bills_Yr 3_avg'!O19)&gt;Input!I104,Input!I104,('Residential Bills_Yr 3_avg'!$B$7-'Residential Bills_Yr 3_avg'!O17-'Residential Bills_Yr 3_avg'!O18-'Residential Bills_Yr 3_avg'!O19))," "))</f>
        <v xml:space="preserve"> </v>
      </c>
      <c r="P20" s="15" t="str">
        <f t="shared" ref="P20:P21" si="3">IFERROR(N20*O20," ")</f>
        <v xml:space="preserve"> </v>
      </c>
      <c r="R20" s="18">
        <f>INDEX(Input!$C$21:$AL$25,MATCH('Residential Bills_Yr 3_avg'!$A20,Input!$A$21:$A$25,0),MATCH('Residential Bills_Yr 3_avg'!R$13,Input!$C$20:$AL$20,0))</f>
        <v>0</v>
      </c>
      <c r="S20" s="3" t="str">
        <f>IF(Input!J99="Tier 4",($B$7-S17-S18-S19),IF(Input!J99="Tier 5",IF(('Residential Bills_Yr 3_avg'!$B$7-'Residential Bills_Yr 3_avg'!S17-'Residential Bills_Yr 3_avg'!S18-'Residential Bills_Yr 3_avg'!S19)&gt;Input!J104,Input!J104,('Residential Bills_Yr 3_avg'!$B$7-'Residential Bills_Yr 3_avg'!S17-'Residential Bills_Yr 3_avg'!S18-'Residential Bills_Yr 3_avg'!S19))," "))</f>
        <v xml:space="preserve"> </v>
      </c>
      <c r="T20" s="15" t="str">
        <f t="shared" ref="T20:T21" si="4">IFERROR(R20*S20," ")</f>
        <v xml:space="preserve"> </v>
      </c>
      <c r="V20" s="18">
        <f>INDEX(Input!$C$21:$AL$25,MATCH('Residential Bills_Yr 3_avg'!$A20,Input!$A$21:$A$25,0),MATCH('Residential Bills_Yr 3_avg'!V$13,Input!$C$20:$AL$20,0))</f>
        <v>0</v>
      </c>
      <c r="W20" s="3" t="str">
        <f>IF(Input!K99="Tier 4",($B$7-W17-W18-W19),IF(Input!K99="Tier 5",IF(('Residential Bills_Yr 3_avg'!$B$7-'Residential Bills_Yr 3_avg'!W17-'Residential Bills_Yr 3_avg'!W18-'Residential Bills_Yr 3_avg'!W19)&gt;Input!K104,Input!K104,('Residential Bills_Yr 3_avg'!$B$7-'Residential Bills_Yr 3_avg'!W17-'Residential Bills_Yr 3_avg'!W18-'Residential Bills_Yr 3_avg'!W19))," "))</f>
        <v xml:space="preserve"> </v>
      </c>
      <c r="X20" s="15" t="str">
        <f t="shared" ref="X20:X21" si="5">IFERROR(V20*W20," ")</f>
        <v xml:space="preserve"> </v>
      </c>
      <c r="Z20" s="18">
        <f>INDEX(Input!$C$21:$AL$25,MATCH('Residential Bills_Yr 3_avg'!$A20,Input!$A$21:$A$25,0),MATCH('Residential Bills_Yr 3_avg'!Z$13,Input!$C$20:$AL$20,0))</f>
        <v>0</v>
      </c>
      <c r="AA20" s="3" t="str">
        <f>IF(Input!L99="Tier 4",($B$7-AA17-AA18-AA19),IF(Input!L99="Tier 5",IF(('Residential Bills_Yr 3_avg'!$B$7-'Residential Bills_Yr 3_avg'!AA17-'Residential Bills_Yr 3_avg'!AA18-'Residential Bills_Yr 3_avg'!AA19)&gt;Input!L104,Input!L104,('Residential Bills_Yr 3_avg'!$B$7-'Residential Bills_Yr 3_avg'!AA17-'Residential Bills_Yr 3_avg'!AA18-'Residential Bills_Yr 3_avg'!AA19))," "))</f>
        <v xml:space="preserve"> </v>
      </c>
      <c r="AB20" s="15" t="str">
        <f t="shared" ref="AB20:AB21" si="6">IFERROR(Z20*AA20," ")</f>
        <v xml:space="preserve"> </v>
      </c>
      <c r="AD20" s="18">
        <f>INDEX(Input!$C$21:$AL$25,MATCH('Residential Bills_Yr 3_avg'!$A20,Input!$A$21:$A$25,0),MATCH('Residential Bills_Yr 3_avg'!AD$13,Input!$C$20:$AL$20,0))</f>
        <v>0</v>
      </c>
      <c r="AE20" s="3" t="str">
        <f>IF(Input!M99="Tier 4",($B$7-AE17-AE18-AE19),IF(Input!M99="Tier 5",IF(('Residential Bills_Yr 3_avg'!$B$7-'Residential Bills_Yr 3_avg'!AE17-'Residential Bills_Yr 3_avg'!AE18-'Residential Bills_Yr 3_avg'!AE19)&gt;Input!M104,Input!M104,('Residential Bills_Yr 3_avg'!$B$7-'Residential Bills_Yr 3_avg'!AE17-'Residential Bills_Yr 3_avg'!AE18-'Residential Bills_Yr 3_avg'!AE19))," "))</f>
        <v xml:space="preserve"> </v>
      </c>
      <c r="AF20" s="15" t="str">
        <f t="shared" ref="AF20:AF21" si="7">IFERROR(AD20*AE20," ")</f>
        <v xml:space="preserve"> </v>
      </c>
      <c r="AH20" s="18">
        <f>INDEX(Input!$C$21:$AL$25,MATCH('Residential Bills_Yr 3_avg'!$A20,Input!$A$21:$A$25,0),MATCH('Residential Bills_Yr 3_avg'!AH$13,Input!$C$20:$AL$20,0))</f>
        <v>0</v>
      </c>
      <c r="AI20" s="3" t="str">
        <f>IF(Input!N99="Tier 4",($B$7-AI17-AI18-AI19),IF(Input!N99="Tier 5",IF(('Residential Bills_Yr 3_avg'!$B$7-'Residential Bills_Yr 3_avg'!AI17-'Residential Bills_Yr 3_avg'!AI18-'Residential Bills_Yr 3_avg'!AI19)&gt;Input!N104,Input!N104,('Residential Bills_Yr 3_avg'!$B$7-'Residential Bills_Yr 3_avg'!AI17-'Residential Bills_Yr 3_avg'!AI18-'Residential Bills_Yr 3_avg'!AI19))," "))</f>
        <v xml:space="preserve"> </v>
      </c>
      <c r="AJ20" s="15" t="str">
        <f t="shared" ref="AJ20:AJ21" si="8">IFERROR(AH20*AI20," ")</f>
        <v xml:space="preserve"> </v>
      </c>
      <c r="AL20" s="18">
        <f>INDEX(Input!$C$21:$AL$25,MATCH('Residential Bills_Yr 3_avg'!$A20,Input!$A$21:$A$25,0),MATCH('Residential Bills_Yr 3_avg'!AL$13,Input!$C$20:$AL$20,0))</f>
        <v>0</v>
      </c>
      <c r="AM20" s="3" t="str">
        <f>IF(Input!O99="Tier 4",($B$7-AM17-AM18-AM19),IF(Input!O99="Tier 5",IF(('Residential Bills_Yr 3_avg'!$B$7-'Residential Bills_Yr 3_avg'!AM17-'Residential Bills_Yr 3_avg'!AM18-'Residential Bills_Yr 3_avg'!AM19)&gt;Input!O104,Input!O104,('Residential Bills_Yr 3_avg'!$B$7-'Residential Bills_Yr 3_avg'!AM17-'Residential Bills_Yr 3_avg'!AM18-'Residential Bills_Yr 3_avg'!AM19))," "))</f>
        <v xml:space="preserve"> </v>
      </c>
      <c r="AN20" s="15" t="str">
        <f t="shared" ref="AN20:AN21" si="9">IFERROR(AL20*AM20," ")</f>
        <v xml:space="preserve"> </v>
      </c>
      <c r="AP20" s="18">
        <f>INDEX(Input!$C$21:$AL$25,MATCH('Residential Bills_Yr 3_avg'!$A20,Input!$A$21:$A$25,0),MATCH('Residential Bills_Yr 3_avg'!AP$13,Input!$C$20:$AL$20,0))</f>
        <v>0</v>
      </c>
      <c r="AQ20" s="3" t="str">
        <f>IF(Input!P99="Tier 4",($B$7-AQ17-AQ18-AQ19),IF(Input!P99="Tier 5",IF(('Residential Bills_Yr 3_avg'!$B$7-'Residential Bills_Yr 3_avg'!AQ17-'Residential Bills_Yr 3_avg'!AQ18-'Residential Bills_Yr 3_avg'!AQ19)&gt;Input!P104,Input!P104,('Residential Bills_Yr 3_avg'!$B$7-'Residential Bills_Yr 3_avg'!AQ17-'Residential Bills_Yr 3_avg'!AQ18-'Residential Bills_Yr 3_avg'!AQ19))," "))</f>
        <v xml:space="preserve"> </v>
      </c>
      <c r="AR20" s="15" t="str">
        <f t="shared" ref="AR20:AR21" si="10">IFERROR(AP20*AQ20," ")</f>
        <v xml:space="preserve"> </v>
      </c>
      <c r="AS20" s="7"/>
      <c r="AT20" s="18">
        <f>INDEX(Input!$C$21:$AL$25,MATCH('Residential Bills_Yr 3_avg'!$A20,Input!$A$21:$A$25,0),MATCH('Residential Bills_Yr 3_avg'!AT$13,Input!$C$20:$AL$20,0))</f>
        <v>0</v>
      </c>
      <c r="AU20" s="3" t="str">
        <f>IF(Input!Q99="Tier 4",($B$7-AU17-AU18-AU19),IF(Input!Q99="Tier 5",IF(('Residential Bills_Yr 3_avg'!$B$7-'Residential Bills_Yr 3_avg'!AU17-'Residential Bills_Yr 3_avg'!AU18-'Residential Bills_Yr 3_avg'!AU19)&gt;Input!Q104,Input!Q104,('Residential Bills_Yr 3_avg'!$B$7-'Residential Bills_Yr 3_avg'!AU17-'Residential Bills_Yr 3_avg'!AU18-'Residential Bills_Yr 3_avg'!AU19))," "))</f>
        <v xml:space="preserve"> </v>
      </c>
      <c r="AV20" s="15" t="str">
        <f t="shared" ref="AV20:AV21" si="11">IFERROR(AT20*AU20," ")</f>
        <v xml:space="preserve"> </v>
      </c>
    </row>
    <row r="21" spans="1:48" ht="14.45" hidden="1" customHeight="1">
      <c r="A21" t="str">
        <f>Input!A25</f>
        <v>Tier 5</v>
      </c>
      <c r="B21" s="18">
        <f>INDEX(Input!$C$21:$AL$25,MATCH('Residential Bills_Yr 3_avg'!$A21,Input!$A$21:$A$25,0),MATCH('Residential Bills_Yr 3_avg'!B$13,Input!$C$20:$AL$20,0))</f>
        <v>0</v>
      </c>
      <c r="C21" s="3" t="str">
        <f>IF(Input!F99="Tier 5",('Residential Bills_Yr 3_avg'!$B$7-'Residential Bills_Yr 3_avg'!C17-'Residential Bills_Yr 3_avg'!C18-'Residential Bills_Yr 3_avg'!C19-'Residential Bills_Yr 3_avg'!C20)," ")</f>
        <v xml:space="preserve"> </v>
      </c>
      <c r="D21" s="15" t="str">
        <f t="shared" si="0"/>
        <v xml:space="preserve"> </v>
      </c>
      <c r="F21" s="18">
        <f>INDEX(Input!$C$21:$AL$25,MATCH('Residential Bills_Yr 3_avg'!$A21,Input!$A$21:$A$25,0),MATCH('Residential Bills_Yr 3_avg'!F$13,Input!$C$20:$AL$20,0))</f>
        <v>0</v>
      </c>
      <c r="G21" s="3" t="str">
        <f>IF(Input!G99="Tier 5",('Residential Bills_Yr 3_avg'!$B$7-'Residential Bills_Yr 3_avg'!G17-'Residential Bills_Yr 3_avg'!G18-'Residential Bills_Yr 3_avg'!G19-'Residential Bills_Yr 3_avg'!G20)," ")</f>
        <v xml:space="preserve"> </v>
      </c>
      <c r="H21" s="15" t="str">
        <f t="shared" si="1"/>
        <v xml:space="preserve"> </v>
      </c>
      <c r="J21" s="18">
        <f>INDEX(Input!$C$21:$AL$25,MATCH('Residential Bills_Yr 3_avg'!$A21,Input!$A$21:$A$25,0),MATCH('Residential Bills_Yr 3_avg'!J$13,Input!$C$20:$AL$20,0))</f>
        <v>0</v>
      </c>
      <c r="K21" s="3" t="str">
        <f>IF(Input!H99="Tier 5",('Residential Bills_Yr 3_avg'!$B$7-'Residential Bills_Yr 3_avg'!K$17-'Residential Bills_Yr 3_avg'!K$18-'Residential Bills_Yr 3_avg'!K$19-'Residential Bills_Yr 3_avg'!K$20)," ")</f>
        <v xml:space="preserve"> </v>
      </c>
      <c r="L21" s="15" t="str">
        <f t="shared" si="2"/>
        <v xml:space="preserve"> </v>
      </c>
      <c r="N21" s="18">
        <f>INDEX(Input!$C$21:$AL$25,MATCH('Residential Bills_Yr 3_avg'!$A21,Input!$A$21:$A$25,0),MATCH('Residential Bills_Yr 3_avg'!N$13,Input!$C$20:$AL$20,0))</f>
        <v>0</v>
      </c>
      <c r="O21" s="3" t="str">
        <f>IF(Input!I99="Tier 5",('Residential Bills_Yr 3_avg'!$B$7-'Residential Bills_Yr 3_avg'!O$17-'Residential Bills_Yr 3_avg'!O$18-'Residential Bills_Yr 3_avg'!O$19-'Residential Bills_Yr 3_avg'!O$20)," ")</f>
        <v xml:space="preserve"> </v>
      </c>
      <c r="P21" s="15" t="str">
        <f t="shared" si="3"/>
        <v xml:space="preserve"> </v>
      </c>
      <c r="R21" s="18">
        <f>INDEX(Input!$C$21:$AL$25,MATCH('Residential Bills_Yr 3_avg'!$A21,Input!$A$21:$A$25,0),MATCH('Residential Bills_Yr 3_avg'!R$13,Input!$C$20:$AL$20,0))</f>
        <v>0</v>
      </c>
      <c r="S21" s="3" t="str">
        <f>IF(Input!J99="Tier 5",('Residential Bills_Yr 3_avg'!$B$7-'Residential Bills_Yr 3_avg'!S$17-'Residential Bills_Yr 3_avg'!S$18-'Residential Bills_Yr 3_avg'!S$19-'Residential Bills_Yr 3_avg'!S$20)," ")</f>
        <v xml:space="preserve"> </v>
      </c>
      <c r="T21" s="15" t="str">
        <f t="shared" si="4"/>
        <v xml:space="preserve"> </v>
      </c>
      <c r="V21" s="18">
        <f>INDEX(Input!$C$21:$AL$25,MATCH('Residential Bills_Yr 3_avg'!$A21,Input!$A$21:$A$25,0),MATCH('Residential Bills_Yr 3_avg'!V$13,Input!$C$20:$AL$20,0))</f>
        <v>0</v>
      </c>
      <c r="W21" s="3" t="str">
        <f>IF(Input!K99="Tier 5",('Residential Bills_Yr 3_avg'!$B$7-'Residential Bills_Yr 3_avg'!W$17-'Residential Bills_Yr 3_avg'!W$18-'Residential Bills_Yr 3_avg'!W$19-'Residential Bills_Yr 3_avg'!W$20)," ")</f>
        <v xml:space="preserve"> </v>
      </c>
      <c r="X21" s="15" t="str">
        <f t="shared" si="5"/>
        <v xml:space="preserve"> </v>
      </c>
      <c r="Z21" s="18">
        <f>INDEX(Input!$C$21:$AL$25,MATCH('Residential Bills_Yr 3_avg'!$A21,Input!$A$21:$A$25,0),MATCH('Residential Bills_Yr 3_avg'!Z$13,Input!$C$20:$AL$20,0))</f>
        <v>0</v>
      </c>
      <c r="AA21" s="3" t="str">
        <f>IF(Input!L99="Tier 5",('Residential Bills_Yr 3_avg'!$B$7-'Residential Bills_Yr 3_avg'!AA$17-'Residential Bills_Yr 3_avg'!AA$18-'Residential Bills_Yr 3_avg'!AA$19-'Residential Bills_Yr 3_avg'!AA$20)," ")</f>
        <v xml:space="preserve"> </v>
      </c>
      <c r="AB21" s="15" t="str">
        <f t="shared" si="6"/>
        <v xml:space="preserve"> </v>
      </c>
      <c r="AD21" s="18">
        <f>INDEX(Input!$C$21:$AL$25,MATCH('Residential Bills_Yr 3_avg'!$A21,Input!$A$21:$A$25,0),MATCH('Residential Bills_Yr 3_avg'!AD$13,Input!$C$20:$AL$20,0))</f>
        <v>0</v>
      </c>
      <c r="AE21" s="3" t="str">
        <f>IF(Input!M99="Tier 5",('Residential Bills_Yr 3_avg'!$B$7-'Residential Bills_Yr 3_avg'!AE$17-'Residential Bills_Yr 3_avg'!AE$18-'Residential Bills_Yr 3_avg'!AE$19-'Residential Bills_Yr 3_avg'!AE$20)," ")</f>
        <v xml:space="preserve"> </v>
      </c>
      <c r="AF21" s="15" t="str">
        <f t="shared" si="7"/>
        <v xml:space="preserve"> </v>
      </c>
      <c r="AH21" s="18">
        <f>INDEX(Input!$C$21:$AL$25,MATCH('Residential Bills_Yr 3_avg'!$A21,Input!$A$21:$A$25,0),MATCH('Residential Bills_Yr 3_avg'!AH$13,Input!$C$20:$AL$20,0))</f>
        <v>0</v>
      </c>
      <c r="AI21" s="3" t="str">
        <f>IF(Input!N99="Tier 5",('Residential Bills_Yr 3_avg'!$B$7-'Residential Bills_Yr 3_avg'!AI$17-'Residential Bills_Yr 3_avg'!AI$18-'Residential Bills_Yr 3_avg'!AI$19-'Residential Bills_Yr 3_avg'!AI$20)," ")</f>
        <v xml:space="preserve"> </v>
      </c>
      <c r="AJ21" s="15" t="str">
        <f t="shared" si="8"/>
        <v xml:space="preserve"> </v>
      </c>
      <c r="AL21" s="18">
        <f>INDEX(Input!$C$21:$AL$25,MATCH('Residential Bills_Yr 3_avg'!$A21,Input!$A$21:$A$25,0),MATCH('Residential Bills_Yr 3_avg'!AL$13,Input!$C$20:$AL$20,0))</f>
        <v>0</v>
      </c>
      <c r="AM21" s="3" t="str">
        <f>IF(Input!O99="Tier 5",('Residential Bills_Yr 3_avg'!$B$7-'Residential Bills_Yr 3_avg'!AM$17-'Residential Bills_Yr 3_avg'!AM$18-'Residential Bills_Yr 3_avg'!AM$19-'Residential Bills_Yr 3_avg'!AM$20)," ")</f>
        <v xml:space="preserve"> </v>
      </c>
      <c r="AN21" s="15" t="str">
        <f t="shared" si="9"/>
        <v xml:space="preserve"> </v>
      </c>
      <c r="AP21" s="18">
        <f>INDEX(Input!$C$21:$AL$25,MATCH('Residential Bills_Yr 3_avg'!$A21,Input!$A$21:$A$25,0),MATCH('Residential Bills_Yr 3_avg'!AP$13,Input!$C$20:$AL$20,0))</f>
        <v>0</v>
      </c>
      <c r="AQ21" s="3" t="str">
        <f>IF(Input!P99="Tier 5",('Residential Bills_Yr 3_avg'!$B$7-'Residential Bills_Yr 3_avg'!AQ$17-'Residential Bills_Yr 3_avg'!AQ$18-'Residential Bills_Yr 3_avg'!AQ$19-'Residential Bills_Yr 3_avg'!AQ$20)," ")</f>
        <v xml:space="preserve"> </v>
      </c>
      <c r="AR21" s="15" t="str">
        <f t="shared" si="10"/>
        <v xml:space="preserve"> </v>
      </c>
      <c r="AS21" s="7"/>
      <c r="AT21" s="18">
        <f>INDEX(Input!$C$21:$AL$25,MATCH('Residential Bills_Yr 3_avg'!$A21,Input!$A$21:$A$25,0),MATCH('Residential Bills_Yr 3_avg'!AT$13,Input!$C$20:$AL$20,0))</f>
        <v>0</v>
      </c>
      <c r="AU21" s="3" t="str">
        <f>IF(Input!Q99="Tier 5",('Residential Bills_Yr 3_avg'!$B$7-'Residential Bills_Yr 3_avg'!AU$17-'Residential Bills_Yr 3_avg'!AU$18-'Residential Bills_Yr 3_avg'!AU$19-'Residential Bills_Yr 3_avg'!AU$20)," ")</f>
        <v xml:space="preserve"> </v>
      </c>
      <c r="AV21" s="15" t="str">
        <f t="shared" si="11"/>
        <v xml:space="preserve"> </v>
      </c>
    </row>
    <row r="22" spans="1:48">
      <c r="A22" t="s">
        <v>107</v>
      </c>
      <c r="B22" s="14"/>
      <c r="C22" s="3">
        <f>SUM(C17:C21)</f>
        <v>10</v>
      </c>
      <c r="D22" s="19">
        <f>SUM(D17:D21)+D14</f>
        <v>65.75</v>
      </c>
      <c r="F22" s="14"/>
      <c r="G22" s="3">
        <f>SUM(G17:G21)</f>
        <v>10</v>
      </c>
      <c r="H22" s="19">
        <f>SUM(H17:H21)+H14</f>
        <v>65.75</v>
      </c>
      <c r="J22" s="14"/>
      <c r="K22" s="3">
        <f>SUM(K17:K21)</f>
        <v>10</v>
      </c>
      <c r="L22" s="19">
        <f>SUM(L17:L21)+L14</f>
        <v>65.75</v>
      </c>
      <c r="N22" s="14"/>
      <c r="O22" s="3">
        <f>SUM(O17:O21)</f>
        <v>10</v>
      </c>
      <c r="P22" s="19">
        <f>SUM(P17:P21)+P14</f>
        <v>65.75</v>
      </c>
      <c r="R22" s="14"/>
      <c r="S22" s="3">
        <f>SUM(S17:S21)</f>
        <v>10</v>
      </c>
      <c r="T22" s="19">
        <f>SUM(T17:T21)+T14</f>
        <v>65.75</v>
      </c>
      <c r="V22" s="14"/>
      <c r="W22" s="3">
        <f>SUM(W17:W21)</f>
        <v>10</v>
      </c>
      <c r="X22" s="19">
        <f>SUM(X17:X21)+X14</f>
        <v>65.75</v>
      </c>
      <c r="Z22" s="14"/>
      <c r="AA22" s="3">
        <f>SUM(AA17:AA21)</f>
        <v>10</v>
      </c>
      <c r="AB22" s="19">
        <f>SUM(AB17:AB21)+AB14</f>
        <v>65.75</v>
      </c>
      <c r="AD22" s="14"/>
      <c r="AE22" s="3">
        <f>SUM(AE17:AE21)</f>
        <v>10</v>
      </c>
      <c r="AF22" s="19">
        <f>SUM(AF17:AF21)+AF14</f>
        <v>65.75</v>
      </c>
      <c r="AH22" s="14"/>
      <c r="AI22" s="3">
        <f>SUM(AI17:AI21)</f>
        <v>10</v>
      </c>
      <c r="AJ22" s="19">
        <f>SUM(AJ17:AJ21)+AJ14</f>
        <v>65.75</v>
      </c>
      <c r="AL22" s="14"/>
      <c r="AM22" s="3">
        <f>SUM(AM17:AM21)</f>
        <v>10</v>
      </c>
      <c r="AN22" s="19">
        <f>SUM(AN17:AN21)+AN14</f>
        <v>65.75</v>
      </c>
      <c r="AP22" s="14"/>
      <c r="AQ22" s="3">
        <f>SUM(AQ17:AQ21)</f>
        <v>10</v>
      </c>
      <c r="AR22" s="19">
        <f>SUM(AR17:AR21)+AR14</f>
        <v>65.75</v>
      </c>
      <c r="AS22" s="47"/>
      <c r="AT22" s="14"/>
      <c r="AU22" s="3">
        <f>SUM(AU17:AU21)</f>
        <v>10</v>
      </c>
      <c r="AV22" s="19">
        <f>SUM(AV17:AV21)+AV14</f>
        <v>65.75</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178</v>
      </c>
      <c r="B24" s="17" t="s">
        <v>65</v>
      </c>
      <c r="C24" s="144" t="s">
        <v>67</v>
      </c>
      <c r="D24" s="145" t="s">
        <v>246</v>
      </c>
      <c r="F24" s="17" t="s">
        <v>65</v>
      </c>
      <c r="G24" s="144" t="s">
        <v>67</v>
      </c>
      <c r="H24" s="145" t="s">
        <v>246</v>
      </c>
      <c r="J24" s="17" t="s">
        <v>65</v>
      </c>
      <c r="K24" s="144" t="s">
        <v>67</v>
      </c>
      <c r="L24" s="145" t="s">
        <v>246</v>
      </c>
      <c r="N24" s="17" t="s">
        <v>65</v>
      </c>
      <c r="O24" s="144" t="s">
        <v>67</v>
      </c>
      <c r="P24" s="145" t="s">
        <v>246</v>
      </c>
      <c r="R24" s="17" t="s">
        <v>65</v>
      </c>
      <c r="S24" s="144" t="s">
        <v>67</v>
      </c>
      <c r="T24" s="145" t="s">
        <v>246</v>
      </c>
      <c r="V24" s="17" t="s">
        <v>65</v>
      </c>
      <c r="W24" s="144" t="s">
        <v>67</v>
      </c>
      <c r="X24" s="145" t="s">
        <v>246</v>
      </c>
      <c r="Z24" s="17" t="s">
        <v>65</v>
      </c>
      <c r="AA24" s="144" t="s">
        <v>67</v>
      </c>
      <c r="AB24" s="145" t="s">
        <v>246</v>
      </c>
      <c r="AD24" s="17" t="s">
        <v>65</v>
      </c>
      <c r="AE24" s="144" t="s">
        <v>67</v>
      </c>
      <c r="AF24" s="145" t="s">
        <v>246</v>
      </c>
      <c r="AH24" s="17" t="s">
        <v>65</v>
      </c>
      <c r="AI24" s="144" t="s">
        <v>67</v>
      </c>
      <c r="AJ24" s="145" t="s">
        <v>246</v>
      </c>
      <c r="AL24" s="17" t="s">
        <v>65</v>
      </c>
      <c r="AM24" s="144" t="s">
        <v>67</v>
      </c>
      <c r="AN24" s="145" t="s">
        <v>246</v>
      </c>
      <c r="AP24" s="17" t="s">
        <v>65</v>
      </c>
      <c r="AQ24" s="144" t="s">
        <v>67</v>
      </c>
      <c r="AR24" s="145" t="s">
        <v>246</v>
      </c>
      <c r="AS24" s="144"/>
      <c r="AT24" s="17" t="s">
        <v>65</v>
      </c>
      <c r="AU24" s="144" t="s">
        <v>67</v>
      </c>
      <c r="AV24" s="145" t="s">
        <v>246</v>
      </c>
    </row>
    <row r="25" spans="1:48">
      <c r="A25" t="str">
        <f>IF($B$9="No",Input!A46,"CAP Discount")</f>
        <v>CAP</v>
      </c>
      <c r="B25" s="131">
        <f>INDEX(Input!$C$46:$AM$58,MATCH($A25,Input!$A$46:$A$58,0),MATCH(B$13,Input!$C$45:$AM$45,0))</f>
        <v>0.1208</v>
      </c>
      <c r="C25" s="23">
        <f>IF(VLOOKUP($A25,Input!$A$46:$B$58,2,FALSE)="Percentage",D$22,IF(VLOOKUP($A25,Input!$A$46:$B$58,2,FALSE)="Fixed","Fixed",(C$22)))</f>
        <v>10</v>
      </c>
      <c r="D25" s="15">
        <f t="shared" ref="D25:D37" si="12">ROUND(IF(C25="Fixed",B25,(B25*C25)),2)</f>
        <v>1.21</v>
      </c>
      <c r="F25" s="131">
        <f>INDEX(Input!$C$46:$AM$58,MATCH($A25,Input!$A$46:$A$58,0),MATCH(F$13,Input!$C$45:$AM$45,0))</f>
        <v>0.1208</v>
      </c>
      <c r="G25" s="23">
        <f>IF(VLOOKUP($A25,Input!$A$46:$B$58,2,FALSE)="Percentage",H$22,IF(VLOOKUP($A25,Input!$A$46:$B$58,2,FALSE)="Fixed","Fixed",(G$22)))</f>
        <v>10</v>
      </c>
      <c r="H25" s="15">
        <f t="shared" ref="H25:H37" si="13">ROUND(IF(G25="Fixed",F25,(F25*G25)),2)</f>
        <v>1.21</v>
      </c>
      <c r="J25" s="131">
        <f>INDEX(Input!$C$46:$AM$58,MATCH($A25,Input!$A$46:$A$58,0),MATCH(J$13,Input!$C$45:$AM$45,0))</f>
        <v>0.1208</v>
      </c>
      <c r="K25" s="23">
        <f>IF(VLOOKUP($A25,Input!$A$46:$B$58,2,FALSE)="Percentage",L$22,IF(VLOOKUP($A25,Input!$A$46:$B$58,2,FALSE)="Fixed","Fixed",(K$22)))</f>
        <v>10</v>
      </c>
      <c r="L25" s="15">
        <f t="shared" ref="L25:L37" si="14">ROUND(IF(K25="Fixed",J25,(J25*K25)),2)</f>
        <v>1.21</v>
      </c>
      <c r="N25" s="131">
        <f>INDEX(Input!$C$46:$AM$58,MATCH($A25,Input!$A$46:$A$58,0),MATCH(N$13,Input!$C$45:$AM$45,0))</f>
        <v>0.1208</v>
      </c>
      <c r="O25" s="23">
        <f>IF(VLOOKUP($A25,Input!$A$46:$B$58,2,FALSE)="Percentage",P$22,IF(VLOOKUP($A25,Input!$A$46:$B$58,2,FALSE)="Fixed","Fixed",(O$22)))</f>
        <v>10</v>
      </c>
      <c r="P25" s="15">
        <f t="shared" ref="P25:P37" si="15">ROUND(IF(O25="Fixed",N25,(N25*O25)),2)</f>
        <v>1.21</v>
      </c>
      <c r="R25" s="131">
        <f>INDEX(Input!$C$46:$AM$58,MATCH($A25,Input!$A$46:$A$58,0),MATCH(R$13,Input!$C$45:$AM$45,0))</f>
        <v>0.1208</v>
      </c>
      <c r="S25" s="23">
        <f>IF(VLOOKUP($A25,Input!$A$46:$B$58,2,FALSE)="Percentage",T$22,IF(VLOOKUP($A25,Input!$A$46:$B$58,2,FALSE)="Fixed","Fixed",(S$22)))</f>
        <v>10</v>
      </c>
      <c r="T25" s="15">
        <f t="shared" ref="T25:T37" si="16">ROUND(IF(S25="Fixed",R25,(R25*S25)),2)</f>
        <v>1.21</v>
      </c>
      <c r="V25" s="131">
        <f>INDEX(Input!$C$46:$AM$58,MATCH($A25,Input!$A$46:$A$58,0),MATCH(V$13,Input!$C$45:$AM$45,0))</f>
        <v>0.1208</v>
      </c>
      <c r="W25" s="23">
        <f>IF(VLOOKUP($A25,Input!$A$46:$B$58,2,FALSE)="Percentage",X$22,IF(VLOOKUP($A25,Input!$A$46:$B$58,2,FALSE)="Fixed","Fixed",(W$22)))</f>
        <v>10</v>
      </c>
      <c r="X25" s="15">
        <f t="shared" ref="X25:X37" si="17">ROUND(IF(W25="Fixed",V25,(V25*W25)),2)</f>
        <v>1.21</v>
      </c>
      <c r="Z25" s="131">
        <f>INDEX(Input!$C$46:$AM$58,MATCH($A25,Input!$A$46:$A$58,0),MATCH(Z$13,Input!$C$45:$AM$45,0))</f>
        <v>0.1208</v>
      </c>
      <c r="AA25" s="23">
        <f>IF(VLOOKUP($A25,Input!$A$46:$B$58,2,FALSE)="Percentage",AB$22,IF(VLOOKUP($A25,Input!$A$46:$B$58,2,FALSE)="Fixed","Fixed",(AA$22)))</f>
        <v>10</v>
      </c>
      <c r="AB25" s="15">
        <f t="shared" ref="AB25:AB37" si="18">ROUND(IF(AA25="Fixed",Z25,(Z25*AA25)),2)</f>
        <v>1.21</v>
      </c>
      <c r="AD25" s="131">
        <f>INDEX(Input!$C$46:$AM$58,MATCH($A25,Input!$A$46:$A$58,0),MATCH(AD$13,Input!$C$45:$AM$45,0))</f>
        <v>0.1208</v>
      </c>
      <c r="AE25" s="23">
        <f>IF(VLOOKUP($A25,Input!$A$46:$B$58,2,FALSE)="Percentage",AF$22,IF(VLOOKUP($A25,Input!$A$46:$B$58,2,FALSE)="Fixed","Fixed",(AE$22)))</f>
        <v>10</v>
      </c>
      <c r="AF25" s="15">
        <f t="shared" ref="AF25:AF37" si="19">ROUND(IF(AE25="Fixed",AD25,(AD25*AE25)),2)</f>
        <v>1.21</v>
      </c>
      <c r="AH25" s="131">
        <f>INDEX(Input!$C$46:$AM$58,MATCH($A25,Input!$A$46:$A$58,0),MATCH(AH$13,Input!$C$45:$AM$45,0))</f>
        <v>0.1208</v>
      </c>
      <c r="AI25" s="23">
        <f>IF(VLOOKUP($A25,Input!$A$46:$B$58,2,FALSE)="Percentage",AJ$22,IF(VLOOKUP($A25,Input!$A$46:$B$58,2,FALSE)="Fixed","Fixed",(AI$22)))</f>
        <v>10</v>
      </c>
      <c r="AJ25" s="15">
        <f t="shared" ref="AJ25:AJ37" si="20">ROUND(IF(AI25="Fixed",AH25,(AH25*AI25)),2)</f>
        <v>1.21</v>
      </c>
      <c r="AL25" s="131">
        <f>INDEX(Input!$C$46:$AM$58,MATCH($A25,Input!$A$46:$A$58,0),MATCH(AL$13,Input!$C$45:$AM$45,0))</f>
        <v>0.1208</v>
      </c>
      <c r="AM25" s="23">
        <f>IF(VLOOKUP($A25,Input!$A$46:$B$58,2,FALSE)="Percentage",AN$22,IF(VLOOKUP($A25,Input!$A$46:$B$58,2,FALSE)="Fixed","Fixed",(AM$22)))</f>
        <v>10</v>
      </c>
      <c r="AN25" s="15">
        <f t="shared" ref="AN25:AN37" si="21">ROUND(IF(AM25="Fixed",AL25,(AL25*AM25)),2)</f>
        <v>1.21</v>
      </c>
      <c r="AP25" s="131">
        <f>INDEX(Input!$C$46:$AM$58,MATCH($A25,Input!$A$46:$A$58,0),MATCH(AP$13,Input!$C$45:$AM$45,0))</f>
        <v>0.1208</v>
      </c>
      <c r="AQ25" s="23">
        <f>IF(VLOOKUP($A25,Input!$A$46:$B$58,2,FALSE)="Percentage",AR$22,IF(VLOOKUP($A25,Input!$A$46:$B$58,2,FALSE)="Fixed","Fixed",(AQ$22)))</f>
        <v>10</v>
      </c>
      <c r="AR25" s="15">
        <f t="shared" ref="AR25:AR37" si="22">ROUND(IF(AQ25="Fixed",AP25,(AP25*AQ25)),2)</f>
        <v>1.21</v>
      </c>
      <c r="AS25" s="7"/>
      <c r="AT25" s="131">
        <f>INDEX(Input!$C$46:$AM$58,MATCH($A25,Input!$A$46:$A$58,0),MATCH(AT$13,Input!$C$45:$AM$45,0))</f>
        <v>0.1208</v>
      </c>
      <c r="AU25" s="23">
        <f>IF(VLOOKUP($A25,Input!$A$46:$B$58,2,FALSE)="Percentage",AV$22,IF(VLOOKUP($A25,Input!$A$46:$B$58,2,FALSE)="Fixed","Fixed",(AU$22)))</f>
        <v>10</v>
      </c>
      <c r="AV25" s="15">
        <f t="shared" ref="AV25:AV37" si="23">ROUND(IF(AU25="Fixed",AT25,(AT25*AU25)),2)</f>
        <v>1.21</v>
      </c>
    </row>
    <row r="26" spans="1:48">
      <c r="A26" t="str">
        <f>Input!A47</f>
        <v>WRAM/MCBA</v>
      </c>
      <c r="B26" s="131">
        <f>INDEX(Input!$C$46:$AM$58,MATCH($A26,Input!$A$46:$A$58,0),MATCH(B$13,Input!$C$45:$AM$45,0))</f>
        <v>0</v>
      </c>
      <c r="C26" s="23">
        <v>0</v>
      </c>
      <c r="D26" s="15">
        <f t="shared" si="12"/>
        <v>0</v>
      </c>
      <c r="F26" s="131">
        <f>INDEX(Input!$C$46:$AM$58,MATCH($A26,Input!$A$46:$A$58,0),MATCH(F$13,Input!$C$45:$AM$45,0))</f>
        <v>0</v>
      </c>
      <c r="G26" s="23">
        <v>0</v>
      </c>
      <c r="H26" s="15">
        <f t="shared" si="13"/>
        <v>0</v>
      </c>
      <c r="J26" s="131">
        <f>INDEX(Input!$C$46:$AM$58,MATCH($A26,Input!$A$46:$A$58,0),MATCH(J$13,Input!$C$45:$AM$45,0))</f>
        <v>0</v>
      </c>
      <c r="K26" s="23">
        <v>0</v>
      </c>
      <c r="L26" s="15">
        <f t="shared" si="14"/>
        <v>0</v>
      </c>
      <c r="N26" s="131">
        <f>INDEX(Input!$C$46:$AM$58,MATCH($A26,Input!$A$46:$A$58,0),MATCH(N$13,Input!$C$45:$AM$45,0))</f>
        <v>0</v>
      </c>
      <c r="O26" s="23">
        <v>0</v>
      </c>
      <c r="P26" s="15">
        <f t="shared" si="15"/>
        <v>0</v>
      </c>
      <c r="R26" s="131">
        <f>INDEX(Input!$C$46:$AM$58,MATCH($A26,Input!$A$46:$A$58,0),MATCH(R$13,Input!$C$45:$AM$45,0))</f>
        <v>0</v>
      </c>
      <c r="S26" s="23">
        <v>0</v>
      </c>
      <c r="T26" s="15">
        <f t="shared" si="16"/>
        <v>0</v>
      </c>
      <c r="V26" s="131">
        <f>INDEX(Input!$C$46:$AM$58,MATCH($A26,Input!$A$46:$A$58,0),MATCH(V$13,Input!$C$45:$AM$45,0))</f>
        <v>0</v>
      </c>
      <c r="W26" s="23">
        <v>0</v>
      </c>
      <c r="X26" s="15">
        <f t="shared" si="17"/>
        <v>0</v>
      </c>
      <c r="Z26" s="131">
        <f>INDEX(Input!$C$46:$AM$58,MATCH($A26,Input!$A$46:$A$58,0),MATCH(Z$13,Input!$C$45:$AM$45,0))</f>
        <v>0</v>
      </c>
      <c r="AA26" s="23">
        <v>0</v>
      </c>
      <c r="AB26" s="15">
        <f t="shared" si="18"/>
        <v>0</v>
      </c>
      <c r="AD26" s="131">
        <f>INDEX(Input!$C$46:$AM$58,MATCH($A26,Input!$A$46:$A$58,0),MATCH(AD$13,Input!$C$45:$AM$45,0))</f>
        <v>0</v>
      </c>
      <c r="AE26" s="23">
        <v>0</v>
      </c>
      <c r="AF26" s="15">
        <f t="shared" si="19"/>
        <v>0</v>
      </c>
      <c r="AH26" s="131">
        <f>INDEX(Input!$C$46:$AM$58,MATCH($A26,Input!$A$46:$A$58,0),MATCH(AH$13,Input!$C$45:$AM$45,0))</f>
        <v>0</v>
      </c>
      <c r="AI26" s="23">
        <v>0</v>
      </c>
      <c r="AJ26" s="15">
        <f t="shared" si="20"/>
        <v>0</v>
      </c>
      <c r="AL26" s="131">
        <f>INDEX(Input!$C$46:$AM$58,MATCH($A26,Input!$A$46:$A$58,0),MATCH(AL$13,Input!$C$45:$AM$45,0))</f>
        <v>0</v>
      </c>
      <c r="AM26" s="23">
        <v>0</v>
      </c>
      <c r="AN26" s="15">
        <f t="shared" si="21"/>
        <v>0</v>
      </c>
      <c r="AP26" s="131">
        <f>INDEX(Input!$C$46:$AM$58,MATCH($A26,Input!$A$46:$A$58,0),MATCH(AP$13,Input!$C$45:$AM$45,0))</f>
        <v>0</v>
      </c>
      <c r="AQ26" s="23">
        <v>0</v>
      </c>
      <c r="AR26" s="15">
        <f t="shared" si="22"/>
        <v>0</v>
      </c>
      <c r="AS26" s="7"/>
      <c r="AT26" s="131">
        <f>INDEX(Input!$C$46:$AM$58,MATCH($A26,Input!$A$46:$A$58,0),MATCH(AT$13,Input!$C$45:$AM$45,0))</f>
        <v>0</v>
      </c>
      <c r="AU26" s="23">
        <v>0</v>
      </c>
      <c r="AV26" s="15">
        <f t="shared" si="23"/>
        <v>0</v>
      </c>
    </row>
    <row r="27" spans="1:48">
      <c r="A27" t="str">
        <f>Input!A48</f>
        <v>RSF</v>
      </c>
      <c r="B27" s="131">
        <f>INDEX(Input!$C$46:$AM$58,MATCH($A27,Input!$A$46:$A$58,0),MATCH(B$13,Input!$C$45:$AM$45,0))</f>
        <v>0</v>
      </c>
      <c r="C27" s="23">
        <v>0</v>
      </c>
      <c r="D27" s="15">
        <f t="shared" si="12"/>
        <v>0</v>
      </c>
      <c r="F27" s="131">
        <f>INDEX(Input!$C$46:$AM$58,MATCH($A27,Input!$A$46:$A$58,0),MATCH(F$13,Input!$C$45:$AM$45,0))</f>
        <v>0</v>
      </c>
      <c r="G27" s="23">
        <v>0</v>
      </c>
      <c r="H27" s="15">
        <f t="shared" si="13"/>
        <v>0</v>
      </c>
      <c r="J27" s="131">
        <f>INDEX(Input!$C$46:$AM$58,MATCH($A27,Input!$A$46:$A$58,0),MATCH(J$13,Input!$C$45:$AM$45,0))</f>
        <v>0</v>
      </c>
      <c r="K27" s="23">
        <v>0</v>
      </c>
      <c r="L27" s="15">
        <f t="shared" si="14"/>
        <v>0</v>
      </c>
      <c r="N27" s="131">
        <f>INDEX(Input!$C$46:$AM$58,MATCH($A27,Input!$A$46:$A$58,0),MATCH(N$13,Input!$C$45:$AM$45,0))</f>
        <v>0</v>
      </c>
      <c r="O27" s="23">
        <v>0</v>
      </c>
      <c r="P27" s="15">
        <f t="shared" si="15"/>
        <v>0</v>
      </c>
      <c r="R27" s="131">
        <f>INDEX(Input!$C$46:$AM$58,MATCH($A27,Input!$A$46:$A$58,0),MATCH(R$13,Input!$C$45:$AM$45,0))</f>
        <v>0</v>
      </c>
      <c r="S27" s="23">
        <v>0</v>
      </c>
      <c r="T27" s="15">
        <f t="shared" si="16"/>
        <v>0</v>
      </c>
      <c r="V27" s="131">
        <f>INDEX(Input!$C$46:$AM$58,MATCH($A27,Input!$A$46:$A$58,0),MATCH(V$13,Input!$C$45:$AM$45,0))</f>
        <v>0</v>
      </c>
      <c r="W27" s="23">
        <v>0</v>
      </c>
      <c r="X27" s="15">
        <f t="shared" si="17"/>
        <v>0</v>
      </c>
      <c r="Z27" s="131">
        <f>INDEX(Input!$C$46:$AM$58,MATCH($A27,Input!$A$46:$A$58,0),MATCH(Z$13,Input!$C$45:$AM$45,0))</f>
        <v>0</v>
      </c>
      <c r="AA27" s="23">
        <v>0</v>
      </c>
      <c r="AB27" s="15">
        <f t="shared" si="18"/>
        <v>0</v>
      </c>
      <c r="AD27" s="131">
        <f>INDEX(Input!$C$46:$AM$58,MATCH($A27,Input!$A$46:$A$58,0),MATCH(AD$13,Input!$C$45:$AM$45,0))</f>
        <v>0</v>
      </c>
      <c r="AE27" s="23">
        <v>0</v>
      </c>
      <c r="AF27" s="15">
        <f t="shared" si="19"/>
        <v>0</v>
      </c>
      <c r="AH27" s="131">
        <f>INDEX(Input!$C$46:$AM$58,MATCH($A27,Input!$A$46:$A$58,0),MATCH(AH$13,Input!$C$45:$AM$45,0))</f>
        <v>0</v>
      </c>
      <c r="AI27" s="23">
        <v>0</v>
      </c>
      <c r="AJ27" s="15">
        <f t="shared" si="20"/>
        <v>0</v>
      </c>
      <c r="AL27" s="131">
        <f>INDEX(Input!$C$46:$AM$58,MATCH($A27,Input!$A$46:$A$58,0),MATCH(AL$13,Input!$C$45:$AM$45,0))</f>
        <v>0</v>
      </c>
      <c r="AM27" s="23">
        <v>0</v>
      </c>
      <c r="AN27" s="15">
        <f t="shared" si="21"/>
        <v>0</v>
      </c>
      <c r="AP27" s="131">
        <f>INDEX(Input!$C$46:$AM$58,MATCH($A27,Input!$A$46:$A$58,0),MATCH(AP$13,Input!$C$45:$AM$45,0))</f>
        <v>0</v>
      </c>
      <c r="AQ27" s="23">
        <v>0</v>
      </c>
      <c r="AR27" s="15">
        <f t="shared" si="22"/>
        <v>0</v>
      </c>
      <c r="AS27" s="7"/>
      <c r="AT27" s="131">
        <f>INDEX(Input!$C$46:$AM$58,MATCH($A27,Input!$A$46:$A$58,0),MATCH(AT$13,Input!$C$45:$AM$45,0))</f>
        <v>0</v>
      </c>
      <c r="AU27" s="23">
        <v>0</v>
      </c>
      <c r="AV27" s="15">
        <f t="shared" si="23"/>
        <v>0</v>
      </c>
    </row>
    <row r="28" spans="1:48">
      <c r="A28" t="str">
        <f>Input!A49</f>
        <v>CoC &amp; TCJA</v>
      </c>
      <c r="B28" s="131">
        <f>INDEX(Input!$C$46:$AM$58,MATCH($A28,Input!$A$46:$A$58,0),MATCH(B$13,Input!$C$45:$AM$45,0))</f>
        <v>0</v>
      </c>
      <c r="C28" s="23">
        <v>0</v>
      </c>
      <c r="D28" s="15">
        <f t="shared" si="12"/>
        <v>0</v>
      </c>
      <c r="F28" s="131">
        <f>INDEX(Input!$C$46:$AM$58,MATCH($A28,Input!$A$46:$A$58,0),MATCH(F$13,Input!$C$45:$AM$45,0))</f>
        <v>0</v>
      </c>
      <c r="G28" s="23">
        <v>0</v>
      </c>
      <c r="H28" s="15">
        <f t="shared" si="13"/>
        <v>0</v>
      </c>
      <c r="J28" s="131">
        <f>INDEX(Input!$C$46:$AM$58,MATCH($A28,Input!$A$46:$A$58,0),MATCH(J$13,Input!$C$45:$AM$45,0))</f>
        <v>0</v>
      </c>
      <c r="K28" s="23">
        <v>0</v>
      </c>
      <c r="L28" s="15">
        <f t="shared" si="14"/>
        <v>0</v>
      </c>
      <c r="N28" s="131">
        <f>INDEX(Input!$C$46:$AM$58,MATCH($A28,Input!$A$46:$A$58,0),MATCH(N$13,Input!$C$45:$AM$45,0))</f>
        <v>0</v>
      </c>
      <c r="O28" s="23">
        <v>0</v>
      </c>
      <c r="P28" s="15">
        <f t="shared" si="15"/>
        <v>0</v>
      </c>
      <c r="R28" s="131">
        <f>INDEX(Input!$C$46:$AM$58,MATCH($A28,Input!$A$46:$A$58,0),MATCH(R$13,Input!$C$45:$AM$45,0))</f>
        <v>0</v>
      </c>
      <c r="S28" s="23">
        <v>0</v>
      </c>
      <c r="T28" s="15">
        <f t="shared" si="16"/>
        <v>0</v>
      </c>
      <c r="V28" s="131">
        <f>INDEX(Input!$C$46:$AM$58,MATCH($A28,Input!$A$46:$A$58,0),MATCH(V$13,Input!$C$45:$AM$45,0))</f>
        <v>0</v>
      </c>
      <c r="W28" s="23">
        <v>0</v>
      </c>
      <c r="X28" s="15">
        <f t="shared" si="17"/>
        <v>0</v>
      </c>
      <c r="Z28" s="131">
        <f>INDEX(Input!$C$46:$AM$58,MATCH($A28,Input!$A$46:$A$58,0),MATCH(Z$13,Input!$C$45:$AM$45,0))</f>
        <v>0</v>
      </c>
      <c r="AA28" s="23">
        <v>0</v>
      </c>
      <c r="AB28" s="15">
        <f t="shared" si="18"/>
        <v>0</v>
      </c>
      <c r="AD28" s="131">
        <f>INDEX(Input!$C$46:$AM$58,MATCH($A28,Input!$A$46:$A$58,0),MATCH(AD$13,Input!$C$45:$AM$45,0))</f>
        <v>0</v>
      </c>
      <c r="AE28" s="23">
        <v>0</v>
      </c>
      <c r="AF28" s="15">
        <f t="shared" si="19"/>
        <v>0</v>
      </c>
      <c r="AH28" s="131">
        <f>INDEX(Input!$C$46:$AM$58,MATCH($A28,Input!$A$46:$A$58,0),MATCH(AH$13,Input!$C$45:$AM$45,0))</f>
        <v>0</v>
      </c>
      <c r="AI28" s="23">
        <v>0</v>
      </c>
      <c r="AJ28" s="15">
        <f t="shared" si="20"/>
        <v>0</v>
      </c>
      <c r="AL28" s="131">
        <f>INDEX(Input!$C$46:$AM$58,MATCH($A28,Input!$A$46:$A$58,0),MATCH(AL$13,Input!$C$45:$AM$45,0))</f>
        <v>0</v>
      </c>
      <c r="AM28" s="23">
        <v>0</v>
      </c>
      <c r="AN28" s="15">
        <f t="shared" si="21"/>
        <v>0</v>
      </c>
      <c r="AP28" s="131">
        <f>INDEX(Input!$C$46:$AM$58,MATCH($A28,Input!$A$46:$A$58,0),MATCH(AP$13,Input!$C$45:$AM$45,0))</f>
        <v>0</v>
      </c>
      <c r="AQ28" s="23">
        <v>0</v>
      </c>
      <c r="AR28" s="15">
        <f t="shared" si="22"/>
        <v>0</v>
      </c>
      <c r="AS28" s="7"/>
      <c r="AT28" s="131">
        <f>INDEX(Input!$C$46:$AM$58,MATCH($A28,Input!$A$46:$A$58,0),MATCH(AT$13,Input!$C$45:$AM$45,0))</f>
        <v>0</v>
      </c>
      <c r="AU28" s="23">
        <v>0</v>
      </c>
      <c r="AV28" s="15">
        <f t="shared" si="23"/>
        <v>0</v>
      </c>
    </row>
    <row r="29" spans="1:48">
      <c r="A29" t="str">
        <f>Input!A50</f>
        <v>DRMA Surcharge</v>
      </c>
      <c r="B29" s="131">
        <f>INDEX(Input!$C$46:$AM$58,MATCH($A29,Input!$A$46:$A$58,0),MATCH(B$13,Input!$C$45:$AM$45,0))</f>
        <v>0</v>
      </c>
      <c r="C29" s="23">
        <v>0</v>
      </c>
      <c r="D29" s="15">
        <f t="shared" si="12"/>
        <v>0</v>
      </c>
      <c r="F29" s="131">
        <f>INDEX(Input!$C$46:$AM$58,MATCH($A29,Input!$A$46:$A$58,0),MATCH(F$13,Input!$C$45:$AM$45,0))</f>
        <v>0</v>
      </c>
      <c r="G29" s="23">
        <v>0</v>
      </c>
      <c r="H29" s="15">
        <f t="shared" si="13"/>
        <v>0</v>
      </c>
      <c r="J29" s="131">
        <f>INDEX(Input!$C$46:$AM$58,MATCH($A29,Input!$A$46:$A$58,0),MATCH(J$13,Input!$C$45:$AM$45,0))</f>
        <v>0</v>
      </c>
      <c r="K29" s="23">
        <v>0</v>
      </c>
      <c r="L29" s="15">
        <f t="shared" si="14"/>
        <v>0</v>
      </c>
      <c r="N29" s="131">
        <f>INDEX(Input!$C$46:$AM$58,MATCH($A29,Input!$A$46:$A$58,0),MATCH(N$13,Input!$C$45:$AM$45,0))</f>
        <v>0</v>
      </c>
      <c r="O29" s="23">
        <v>0</v>
      </c>
      <c r="P29" s="15">
        <f t="shared" si="15"/>
        <v>0</v>
      </c>
      <c r="R29" s="131">
        <f>INDEX(Input!$C$46:$AM$58,MATCH($A29,Input!$A$46:$A$58,0),MATCH(R$13,Input!$C$45:$AM$45,0))</f>
        <v>0</v>
      </c>
      <c r="S29" s="23">
        <v>0</v>
      </c>
      <c r="T29" s="15">
        <f t="shared" si="16"/>
        <v>0</v>
      </c>
      <c r="V29" s="131">
        <f>INDEX(Input!$C$46:$AM$58,MATCH($A29,Input!$A$46:$A$58,0),MATCH(V$13,Input!$C$45:$AM$45,0))</f>
        <v>0</v>
      </c>
      <c r="W29" s="23">
        <v>0</v>
      </c>
      <c r="X29" s="15">
        <f t="shared" si="17"/>
        <v>0</v>
      </c>
      <c r="Z29" s="131">
        <f>INDEX(Input!$C$46:$AM$58,MATCH($A29,Input!$A$46:$A$58,0),MATCH(Z$13,Input!$C$45:$AM$45,0))</f>
        <v>0</v>
      </c>
      <c r="AA29" s="23">
        <v>0</v>
      </c>
      <c r="AB29" s="15">
        <f t="shared" si="18"/>
        <v>0</v>
      </c>
      <c r="AD29" s="131">
        <f>INDEX(Input!$C$46:$AM$58,MATCH($A29,Input!$A$46:$A$58,0),MATCH(AD$13,Input!$C$45:$AM$45,0))</f>
        <v>0</v>
      </c>
      <c r="AE29" s="23">
        <v>0</v>
      </c>
      <c r="AF29" s="15">
        <f t="shared" si="19"/>
        <v>0</v>
      </c>
      <c r="AH29" s="131">
        <f>INDEX(Input!$C$46:$AM$58,MATCH($A29,Input!$A$46:$A$58,0),MATCH(AH$13,Input!$C$45:$AM$45,0))</f>
        <v>0</v>
      </c>
      <c r="AI29" s="23">
        <v>0</v>
      </c>
      <c r="AJ29" s="15">
        <f t="shared" si="20"/>
        <v>0</v>
      </c>
      <c r="AL29" s="131">
        <f>INDEX(Input!$C$46:$AM$58,MATCH($A29,Input!$A$46:$A$58,0),MATCH(AL$13,Input!$C$45:$AM$45,0))</f>
        <v>0</v>
      </c>
      <c r="AM29" s="23">
        <v>0</v>
      </c>
      <c r="AN29" s="15">
        <f t="shared" si="21"/>
        <v>0</v>
      </c>
      <c r="AP29" s="131">
        <f>INDEX(Input!$C$46:$AM$58,MATCH($A29,Input!$A$46:$A$58,0),MATCH(AP$13,Input!$C$45:$AM$45,0))</f>
        <v>0</v>
      </c>
      <c r="AQ29" s="23">
        <v>0</v>
      </c>
      <c r="AR29" s="15">
        <f t="shared" si="22"/>
        <v>0</v>
      </c>
      <c r="AS29" s="7"/>
      <c r="AT29" s="131">
        <f>INDEX(Input!$C$46:$AM$58,MATCH($A29,Input!$A$46:$A$58,0),MATCH(AT$13,Input!$C$45:$AM$45,0))</f>
        <v>0</v>
      </c>
      <c r="AU29" s="23">
        <v>0</v>
      </c>
      <c r="AV29" s="15">
        <f t="shared" si="23"/>
        <v>0</v>
      </c>
    </row>
    <row r="30" spans="1:48">
      <c r="A30" t="str">
        <f>Input!A51</f>
        <v>Conservation Refund</v>
      </c>
      <c r="B30" s="131">
        <f>INDEX(Input!$C$46:$AM$58,MATCH($A30,Input!$A$46:$A$58,0),MATCH(B$13,Input!$C$45:$AM$45,0))</f>
        <v>0</v>
      </c>
      <c r="C30" s="23">
        <v>0</v>
      </c>
      <c r="D30" s="15">
        <f t="shared" si="12"/>
        <v>0</v>
      </c>
      <c r="F30" s="131">
        <f>INDEX(Input!$C$46:$AM$58,MATCH($A30,Input!$A$46:$A$58,0),MATCH(F$13,Input!$C$45:$AM$45,0))</f>
        <v>0</v>
      </c>
      <c r="G30" s="23">
        <v>0</v>
      </c>
      <c r="H30" s="15">
        <f t="shared" si="13"/>
        <v>0</v>
      </c>
      <c r="J30" s="131">
        <f>INDEX(Input!$C$46:$AM$58,MATCH($A30,Input!$A$46:$A$58,0),MATCH(J$13,Input!$C$45:$AM$45,0))</f>
        <v>0</v>
      </c>
      <c r="K30" s="23">
        <v>0</v>
      </c>
      <c r="L30" s="15">
        <f t="shared" si="14"/>
        <v>0</v>
      </c>
      <c r="N30" s="131">
        <f>INDEX(Input!$C$46:$AM$58,MATCH($A30,Input!$A$46:$A$58,0),MATCH(N$13,Input!$C$45:$AM$45,0))</f>
        <v>0</v>
      </c>
      <c r="O30" s="23">
        <v>0</v>
      </c>
      <c r="P30" s="15">
        <f t="shared" si="15"/>
        <v>0</v>
      </c>
      <c r="R30" s="131">
        <f>INDEX(Input!$C$46:$AM$58,MATCH($A30,Input!$A$46:$A$58,0),MATCH(R$13,Input!$C$45:$AM$45,0))</f>
        <v>0</v>
      </c>
      <c r="S30" s="23">
        <v>0</v>
      </c>
      <c r="T30" s="15">
        <f t="shared" si="16"/>
        <v>0</v>
      </c>
      <c r="V30" s="131">
        <f>INDEX(Input!$C$46:$AM$58,MATCH($A30,Input!$A$46:$A$58,0),MATCH(V$13,Input!$C$45:$AM$45,0))</f>
        <v>0</v>
      </c>
      <c r="W30" s="23">
        <v>0</v>
      </c>
      <c r="X30" s="15">
        <f t="shared" si="17"/>
        <v>0</v>
      </c>
      <c r="Z30" s="131">
        <f>INDEX(Input!$C$46:$AM$58,MATCH($A30,Input!$A$46:$A$58,0),MATCH(Z$13,Input!$C$45:$AM$45,0))</f>
        <v>0</v>
      </c>
      <c r="AA30" s="23">
        <v>0</v>
      </c>
      <c r="AB30" s="15">
        <f t="shared" si="18"/>
        <v>0</v>
      </c>
      <c r="AD30" s="131">
        <f>INDEX(Input!$C$46:$AM$58,MATCH($A30,Input!$A$46:$A$58,0),MATCH(AD$13,Input!$C$45:$AM$45,0))</f>
        <v>0</v>
      </c>
      <c r="AE30" s="23">
        <v>0</v>
      </c>
      <c r="AF30" s="15">
        <f t="shared" si="19"/>
        <v>0</v>
      </c>
      <c r="AH30" s="131">
        <f>INDEX(Input!$C$46:$AM$58,MATCH($A30,Input!$A$46:$A$58,0),MATCH(AH$13,Input!$C$45:$AM$45,0))</f>
        <v>0</v>
      </c>
      <c r="AI30" s="23">
        <v>0</v>
      </c>
      <c r="AJ30" s="15">
        <f t="shared" si="20"/>
        <v>0</v>
      </c>
      <c r="AL30" s="131">
        <f>INDEX(Input!$C$46:$AM$58,MATCH($A30,Input!$A$46:$A$58,0),MATCH(AL$13,Input!$C$45:$AM$45,0))</f>
        <v>0</v>
      </c>
      <c r="AM30" s="23">
        <v>0</v>
      </c>
      <c r="AN30" s="15">
        <f t="shared" si="21"/>
        <v>0</v>
      </c>
      <c r="AP30" s="131">
        <f>INDEX(Input!$C$46:$AM$58,MATCH($A30,Input!$A$46:$A$58,0),MATCH(AP$13,Input!$C$45:$AM$45,0))</f>
        <v>0</v>
      </c>
      <c r="AQ30" s="23">
        <v>0</v>
      </c>
      <c r="AR30" s="15">
        <f t="shared" si="22"/>
        <v>0</v>
      </c>
      <c r="AS30" s="7"/>
      <c r="AT30" s="131">
        <f>INDEX(Input!$C$46:$AM$58,MATCH($A30,Input!$A$46:$A$58,0),MATCH(AT$13,Input!$C$45:$AM$45,0))</f>
        <v>0</v>
      </c>
      <c r="AU30" s="23">
        <v>0</v>
      </c>
      <c r="AV30" s="15">
        <f t="shared" si="23"/>
        <v>0</v>
      </c>
    </row>
    <row r="31" spans="1:48">
      <c r="A31" t="str">
        <f>Input!A52</f>
        <v>General BA</v>
      </c>
      <c r="B31" s="131">
        <f>INDEX(Input!$C$46:$AM$58,MATCH($A31,Input!$A$46:$A$58,0),MATCH(B$13,Input!$C$45:$AM$45,0))</f>
        <v>0</v>
      </c>
      <c r="C31" s="23">
        <v>0</v>
      </c>
      <c r="D31" s="15">
        <f t="shared" si="12"/>
        <v>0</v>
      </c>
      <c r="F31" s="131">
        <f>INDEX(Input!$C$46:$AM$58,MATCH($A31,Input!$A$46:$A$58,0),MATCH(F$13,Input!$C$45:$AM$45,0))</f>
        <v>0</v>
      </c>
      <c r="G31" s="23">
        <v>0</v>
      </c>
      <c r="H31" s="15">
        <f t="shared" si="13"/>
        <v>0</v>
      </c>
      <c r="J31" s="131">
        <f>INDEX(Input!$C$46:$AM$58,MATCH($A31,Input!$A$46:$A$58,0),MATCH(J$13,Input!$C$45:$AM$45,0))</f>
        <v>0</v>
      </c>
      <c r="K31" s="23">
        <v>0</v>
      </c>
      <c r="L31" s="15">
        <f t="shared" si="14"/>
        <v>0</v>
      </c>
      <c r="N31" s="131">
        <f>INDEX(Input!$C$46:$AM$58,MATCH($A31,Input!$A$46:$A$58,0),MATCH(N$13,Input!$C$45:$AM$45,0))</f>
        <v>0</v>
      </c>
      <c r="O31" s="23">
        <v>0</v>
      </c>
      <c r="P31" s="15">
        <f t="shared" si="15"/>
        <v>0</v>
      </c>
      <c r="R31" s="131">
        <f>INDEX(Input!$C$46:$AM$58,MATCH($A31,Input!$A$46:$A$58,0),MATCH(R$13,Input!$C$45:$AM$45,0))</f>
        <v>0</v>
      </c>
      <c r="S31" s="23">
        <v>0</v>
      </c>
      <c r="T31" s="15">
        <f t="shared" si="16"/>
        <v>0</v>
      </c>
      <c r="V31" s="131">
        <f>INDEX(Input!$C$46:$AM$58,MATCH($A31,Input!$A$46:$A$58,0),MATCH(V$13,Input!$C$45:$AM$45,0))</f>
        <v>0</v>
      </c>
      <c r="W31" s="23">
        <v>0</v>
      </c>
      <c r="X31" s="15">
        <f t="shared" si="17"/>
        <v>0</v>
      </c>
      <c r="Z31" s="131">
        <f>INDEX(Input!$C$46:$AM$58,MATCH($A31,Input!$A$46:$A$58,0),MATCH(Z$13,Input!$C$45:$AM$45,0))</f>
        <v>0</v>
      </c>
      <c r="AA31" s="23">
        <v>0</v>
      </c>
      <c r="AB31" s="15">
        <f t="shared" si="18"/>
        <v>0</v>
      </c>
      <c r="AD31" s="131">
        <f>INDEX(Input!$C$46:$AM$58,MATCH($A31,Input!$A$46:$A$58,0),MATCH(AD$13,Input!$C$45:$AM$45,0))</f>
        <v>0</v>
      </c>
      <c r="AE31" s="23">
        <v>0</v>
      </c>
      <c r="AF31" s="15">
        <f t="shared" si="19"/>
        <v>0</v>
      </c>
      <c r="AH31" s="131">
        <f>INDEX(Input!$C$46:$AM$58,MATCH($A31,Input!$A$46:$A$58,0),MATCH(AH$13,Input!$C$45:$AM$45,0))</f>
        <v>0</v>
      </c>
      <c r="AI31" s="23">
        <v>0</v>
      </c>
      <c r="AJ31" s="15">
        <f t="shared" si="20"/>
        <v>0</v>
      </c>
      <c r="AL31" s="131">
        <f>INDEX(Input!$C$46:$AM$58,MATCH($A31,Input!$A$46:$A$58,0),MATCH(AL$13,Input!$C$45:$AM$45,0))</f>
        <v>0</v>
      </c>
      <c r="AM31" s="23">
        <v>0</v>
      </c>
      <c r="AN31" s="15">
        <f t="shared" si="21"/>
        <v>0</v>
      </c>
      <c r="AP31" s="131">
        <f>INDEX(Input!$C$46:$AM$58,MATCH($A31,Input!$A$46:$A$58,0),MATCH(AP$13,Input!$C$45:$AM$45,0))</f>
        <v>0</v>
      </c>
      <c r="AQ31" s="23">
        <v>0</v>
      </c>
      <c r="AR31" s="15">
        <f t="shared" si="22"/>
        <v>0</v>
      </c>
      <c r="AS31" s="7"/>
      <c r="AT31" s="131">
        <f>INDEX(Input!$C$46:$AM$58,MATCH($A31,Input!$A$46:$A$58,0),MATCH(AT$13,Input!$C$45:$AM$45,0))</f>
        <v>0</v>
      </c>
      <c r="AU31" s="23">
        <v>0</v>
      </c>
      <c r="AV31" s="15">
        <f t="shared" si="23"/>
        <v>0</v>
      </c>
    </row>
    <row r="32" spans="1:48">
      <c r="A32" t="str">
        <f>Input!A53</f>
        <v>IRMA True-Up</v>
      </c>
      <c r="B32" s="131">
        <f>INDEX(Input!$C$46:$AM$58,MATCH($A32,Input!$A$46:$A$58,0),MATCH(B$13,Input!$C$45:$AM$45,0))</f>
        <v>0</v>
      </c>
      <c r="C32" s="23">
        <v>0</v>
      </c>
      <c r="D32" s="15">
        <f t="shared" si="12"/>
        <v>0</v>
      </c>
      <c r="F32" s="131">
        <f>INDEX(Input!$C$46:$AM$58,MATCH($A32,Input!$A$46:$A$58,0),MATCH(F$13,Input!$C$45:$AM$45,0))</f>
        <v>0</v>
      </c>
      <c r="G32" s="23">
        <v>0</v>
      </c>
      <c r="H32" s="15">
        <f t="shared" si="13"/>
        <v>0</v>
      </c>
      <c r="J32" s="131">
        <f>INDEX(Input!$C$46:$AM$58,MATCH($A32,Input!$A$46:$A$58,0),MATCH(J$13,Input!$C$45:$AM$45,0))</f>
        <v>0</v>
      </c>
      <c r="K32" s="23">
        <v>0</v>
      </c>
      <c r="L32" s="15">
        <f t="shared" si="14"/>
        <v>0</v>
      </c>
      <c r="N32" s="131">
        <f>INDEX(Input!$C$46:$AM$58,MATCH($A32,Input!$A$46:$A$58,0),MATCH(N$13,Input!$C$45:$AM$45,0))</f>
        <v>0</v>
      </c>
      <c r="O32" s="23">
        <v>0</v>
      </c>
      <c r="P32" s="15">
        <f t="shared" si="15"/>
        <v>0</v>
      </c>
      <c r="R32" s="131">
        <f>INDEX(Input!$C$46:$AM$58,MATCH($A32,Input!$A$46:$A$58,0),MATCH(R$13,Input!$C$45:$AM$45,0))</f>
        <v>0</v>
      </c>
      <c r="S32" s="23">
        <v>0</v>
      </c>
      <c r="T32" s="15">
        <f t="shared" si="16"/>
        <v>0</v>
      </c>
      <c r="V32" s="131">
        <f>INDEX(Input!$C$46:$AM$58,MATCH($A32,Input!$A$46:$A$58,0),MATCH(V$13,Input!$C$45:$AM$45,0))</f>
        <v>0</v>
      </c>
      <c r="W32" s="23">
        <v>0</v>
      </c>
      <c r="X32" s="15">
        <f t="shared" si="17"/>
        <v>0</v>
      </c>
      <c r="Z32" s="131">
        <f>INDEX(Input!$C$46:$AM$58,MATCH($A32,Input!$A$46:$A$58,0),MATCH(Z$13,Input!$C$45:$AM$45,0))</f>
        <v>0</v>
      </c>
      <c r="AA32" s="23">
        <v>0</v>
      </c>
      <c r="AB32" s="15">
        <f t="shared" si="18"/>
        <v>0</v>
      </c>
      <c r="AD32" s="131">
        <f>INDEX(Input!$C$46:$AM$58,MATCH($A32,Input!$A$46:$A$58,0),MATCH(AD$13,Input!$C$45:$AM$45,0))</f>
        <v>0</v>
      </c>
      <c r="AE32" s="23">
        <v>0</v>
      </c>
      <c r="AF32" s="15">
        <f t="shared" si="19"/>
        <v>0</v>
      </c>
      <c r="AH32" s="131">
        <f>INDEX(Input!$C$46:$AM$58,MATCH($A32,Input!$A$46:$A$58,0),MATCH(AH$13,Input!$C$45:$AM$45,0))</f>
        <v>0</v>
      </c>
      <c r="AI32" s="23">
        <v>0</v>
      </c>
      <c r="AJ32" s="15">
        <f t="shared" si="20"/>
        <v>0</v>
      </c>
      <c r="AL32" s="131">
        <f>INDEX(Input!$C$46:$AM$58,MATCH($A32,Input!$A$46:$A$58,0),MATCH(AL$13,Input!$C$45:$AM$45,0))</f>
        <v>0</v>
      </c>
      <c r="AM32" s="23">
        <v>0</v>
      </c>
      <c r="AN32" s="15">
        <f t="shared" si="21"/>
        <v>0</v>
      </c>
      <c r="AP32" s="131">
        <f>INDEX(Input!$C$46:$AM$58,MATCH($A32,Input!$A$46:$A$58,0),MATCH(AP$13,Input!$C$45:$AM$45,0))</f>
        <v>0</v>
      </c>
      <c r="AQ32" s="23">
        <v>0</v>
      </c>
      <c r="AR32" s="15">
        <f t="shared" si="22"/>
        <v>0</v>
      </c>
      <c r="AS32" s="7"/>
      <c r="AT32" s="131">
        <f>INDEX(Input!$C$46:$AM$58,MATCH($A32,Input!$A$46:$A$58,0),MATCH(AT$13,Input!$C$45:$AM$45,0))</f>
        <v>0</v>
      </c>
      <c r="AU32" s="23">
        <v>0</v>
      </c>
      <c r="AV32" s="15">
        <f t="shared" si="23"/>
        <v>0</v>
      </c>
    </row>
    <row r="33" spans="1:48">
      <c r="A33" t="str">
        <f>Input!A54</f>
        <v>CAP Interim True-Up</v>
      </c>
      <c r="B33" s="131">
        <f>INDEX(Input!$C$46:$AM$58,MATCH($A33,Input!$A$46:$A$58,0),MATCH(B$13,Input!$C$45:$AM$45,0))</f>
        <v>0</v>
      </c>
      <c r="C33" s="23">
        <v>0</v>
      </c>
      <c r="D33" s="15">
        <f t="shared" si="12"/>
        <v>0</v>
      </c>
      <c r="F33" s="131">
        <f>INDEX(Input!$C$46:$AM$58,MATCH($A33,Input!$A$46:$A$58,0),MATCH(F$13,Input!$C$45:$AM$45,0))</f>
        <v>0</v>
      </c>
      <c r="G33" s="23">
        <v>0</v>
      </c>
      <c r="H33" s="15">
        <f t="shared" si="13"/>
        <v>0</v>
      </c>
      <c r="J33" s="131">
        <f>INDEX(Input!$C$46:$AM$58,MATCH($A33,Input!$A$46:$A$58,0),MATCH(J$13,Input!$C$45:$AM$45,0))</f>
        <v>0</v>
      </c>
      <c r="K33" s="23">
        <v>0</v>
      </c>
      <c r="L33" s="15">
        <f t="shared" si="14"/>
        <v>0</v>
      </c>
      <c r="N33" s="131">
        <f>INDEX(Input!$C$46:$AM$58,MATCH($A33,Input!$A$46:$A$58,0),MATCH(N$13,Input!$C$45:$AM$45,0))</f>
        <v>0</v>
      </c>
      <c r="O33" s="23">
        <v>0</v>
      </c>
      <c r="P33" s="15">
        <f t="shared" si="15"/>
        <v>0</v>
      </c>
      <c r="R33" s="131">
        <f>INDEX(Input!$C$46:$AM$58,MATCH($A33,Input!$A$46:$A$58,0),MATCH(R$13,Input!$C$45:$AM$45,0))</f>
        <v>0</v>
      </c>
      <c r="S33" s="23">
        <v>0</v>
      </c>
      <c r="T33" s="15">
        <f t="shared" si="16"/>
        <v>0</v>
      </c>
      <c r="V33" s="131">
        <f>INDEX(Input!$C$46:$AM$58,MATCH($A33,Input!$A$46:$A$58,0),MATCH(V$13,Input!$C$45:$AM$45,0))</f>
        <v>0</v>
      </c>
      <c r="W33" s="23">
        <v>0</v>
      </c>
      <c r="X33" s="15">
        <f t="shared" si="17"/>
        <v>0</v>
      </c>
      <c r="Z33" s="131">
        <f>INDEX(Input!$C$46:$AM$58,MATCH($A33,Input!$A$46:$A$58,0),MATCH(Z$13,Input!$C$45:$AM$45,0))</f>
        <v>0</v>
      </c>
      <c r="AA33" s="23">
        <v>0</v>
      </c>
      <c r="AB33" s="15">
        <f t="shared" si="18"/>
        <v>0</v>
      </c>
      <c r="AD33" s="131">
        <f>INDEX(Input!$C$46:$AM$58,MATCH($A33,Input!$A$46:$A$58,0),MATCH(AD$13,Input!$C$45:$AM$45,0))</f>
        <v>0</v>
      </c>
      <c r="AE33" s="23">
        <v>0</v>
      </c>
      <c r="AF33" s="15">
        <f t="shared" si="19"/>
        <v>0</v>
      </c>
      <c r="AH33" s="131">
        <f>INDEX(Input!$C$46:$AM$58,MATCH($A33,Input!$A$46:$A$58,0),MATCH(AH$13,Input!$C$45:$AM$45,0))</f>
        <v>0</v>
      </c>
      <c r="AI33" s="23">
        <v>0</v>
      </c>
      <c r="AJ33" s="15">
        <f t="shared" si="20"/>
        <v>0</v>
      </c>
      <c r="AL33" s="131">
        <f>INDEX(Input!$C$46:$AM$58,MATCH($A33,Input!$A$46:$A$58,0),MATCH(AL$13,Input!$C$45:$AM$45,0))</f>
        <v>0</v>
      </c>
      <c r="AM33" s="23">
        <v>0</v>
      </c>
      <c r="AN33" s="15">
        <f t="shared" si="21"/>
        <v>0</v>
      </c>
      <c r="AP33" s="131">
        <f>INDEX(Input!$C$46:$AM$58,MATCH($A33,Input!$A$46:$A$58,0),MATCH(AP$13,Input!$C$45:$AM$45,0))</f>
        <v>0</v>
      </c>
      <c r="AQ33" s="23">
        <v>0</v>
      </c>
      <c r="AR33" s="15">
        <f t="shared" si="22"/>
        <v>0</v>
      </c>
      <c r="AS33" s="7"/>
      <c r="AT33" s="131">
        <f>INDEX(Input!$C$46:$AM$58,MATCH($A33,Input!$A$46:$A$58,0),MATCH(AT$13,Input!$C$45:$AM$45,0))</f>
        <v>0</v>
      </c>
      <c r="AU33" s="23">
        <v>0</v>
      </c>
      <c r="AV33" s="15">
        <f t="shared" si="23"/>
        <v>0</v>
      </c>
    </row>
    <row r="34" spans="1:48">
      <c r="A34" t="str">
        <f>Input!A55</f>
        <v>Pension Cost BA</v>
      </c>
      <c r="B34" s="131">
        <f>INDEX(Input!$C$46:$AM$58,MATCH($A34,Input!$A$46:$A$58,0),MATCH(B$13,Input!$C$45:$AM$45,0))</f>
        <v>0</v>
      </c>
      <c r="C34" s="23">
        <v>0</v>
      </c>
      <c r="D34" s="15">
        <f t="shared" si="12"/>
        <v>0</v>
      </c>
      <c r="F34" s="131">
        <f>INDEX(Input!$C$46:$AM$58,MATCH($A34,Input!$A$46:$A$58,0),MATCH(F$13,Input!$C$45:$AM$45,0))</f>
        <v>0</v>
      </c>
      <c r="G34" s="23">
        <v>0</v>
      </c>
      <c r="H34" s="15">
        <f t="shared" si="13"/>
        <v>0</v>
      </c>
      <c r="J34" s="131">
        <f>INDEX(Input!$C$46:$AM$58,MATCH($A34,Input!$A$46:$A$58,0),MATCH(J$13,Input!$C$45:$AM$45,0))</f>
        <v>0</v>
      </c>
      <c r="K34" s="23">
        <v>0</v>
      </c>
      <c r="L34" s="15">
        <f t="shared" si="14"/>
        <v>0</v>
      </c>
      <c r="N34" s="131">
        <f>INDEX(Input!$C$46:$AM$58,MATCH($A34,Input!$A$46:$A$58,0),MATCH(N$13,Input!$C$45:$AM$45,0))</f>
        <v>0</v>
      </c>
      <c r="O34" s="23">
        <v>0</v>
      </c>
      <c r="P34" s="15">
        <f t="shared" si="15"/>
        <v>0</v>
      </c>
      <c r="R34" s="131">
        <f>INDEX(Input!$C$46:$AM$58,MATCH($A34,Input!$A$46:$A$58,0),MATCH(R$13,Input!$C$45:$AM$45,0))</f>
        <v>0</v>
      </c>
      <c r="S34" s="23">
        <v>0</v>
      </c>
      <c r="T34" s="15">
        <f t="shared" si="16"/>
        <v>0</v>
      </c>
      <c r="V34" s="131">
        <f>INDEX(Input!$C$46:$AM$58,MATCH($A34,Input!$A$46:$A$58,0),MATCH(V$13,Input!$C$45:$AM$45,0))</f>
        <v>0</v>
      </c>
      <c r="W34" s="23">
        <v>0</v>
      </c>
      <c r="X34" s="15">
        <f t="shared" si="17"/>
        <v>0</v>
      </c>
      <c r="Z34" s="131">
        <f>INDEX(Input!$C$46:$AM$58,MATCH($A34,Input!$A$46:$A$58,0),MATCH(Z$13,Input!$C$45:$AM$45,0))</f>
        <v>0</v>
      </c>
      <c r="AA34" s="23">
        <v>0</v>
      </c>
      <c r="AB34" s="15">
        <f t="shared" si="18"/>
        <v>0</v>
      </c>
      <c r="AD34" s="131">
        <f>INDEX(Input!$C$46:$AM$58,MATCH($A34,Input!$A$46:$A$58,0),MATCH(AD$13,Input!$C$45:$AM$45,0))</f>
        <v>0</v>
      </c>
      <c r="AE34" s="23">
        <v>0</v>
      </c>
      <c r="AF34" s="15">
        <f t="shared" si="19"/>
        <v>0</v>
      </c>
      <c r="AH34" s="131">
        <f>INDEX(Input!$C$46:$AM$58,MATCH($A34,Input!$A$46:$A$58,0),MATCH(AH$13,Input!$C$45:$AM$45,0))</f>
        <v>0</v>
      </c>
      <c r="AI34" s="23">
        <v>0</v>
      </c>
      <c r="AJ34" s="15">
        <f t="shared" si="20"/>
        <v>0</v>
      </c>
      <c r="AL34" s="131">
        <f>INDEX(Input!$C$46:$AM$58,MATCH($A34,Input!$A$46:$A$58,0),MATCH(AL$13,Input!$C$45:$AM$45,0))</f>
        <v>0</v>
      </c>
      <c r="AM34" s="23">
        <v>0</v>
      </c>
      <c r="AN34" s="15">
        <f t="shared" si="21"/>
        <v>0</v>
      </c>
      <c r="AP34" s="131">
        <f>INDEX(Input!$C$46:$AM$58,MATCH($A34,Input!$A$46:$A$58,0),MATCH(AP$13,Input!$C$45:$AM$45,0))</f>
        <v>0</v>
      </c>
      <c r="AQ34" s="23">
        <v>0</v>
      </c>
      <c r="AR34" s="15">
        <f t="shared" si="22"/>
        <v>0</v>
      </c>
      <c r="AS34" s="7"/>
      <c r="AT34" s="131">
        <f>INDEX(Input!$C$46:$AM$58,MATCH($A34,Input!$A$46:$A$58,0),MATCH(AT$13,Input!$C$45:$AM$45,0))</f>
        <v>0</v>
      </c>
      <c r="AU34" s="23">
        <v>0</v>
      </c>
      <c r="AV34" s="15">
        <f t="shared" si="23"/>
        <v>0</v>
      </c>
    </row>
    <row r="35" spans="1:48">
      <c r="A35" t="str">
        <f>Input!A56</f>
        <v>Healthcare Cost BA</v>
      </c>
      <c r="B35" s="131">
        <f>INDEX(Input!$C$46:$AM$58,MATCH($A35,Input!$A$46:$A$58,0),MATCH(B$13,Input!$C$45:$AM$45,0))</f>
        <v>0</v>
      </c>
      <c r="C35" s="23">
        <v>0</v>
      </c>
      <c r="D35" s="15">
        <f t="shared" si="12"/>
        <v>0</v>
      </c>
      <c r="F35" s="131">
        <f>INDEX(Input!$C$46:$AM$58,MATCH($A35,Input!$A$46:$A$58,0),MATCH(F$13,Input!$C$45:$AM$45,0))</f>
        <v>0</v>
      </c>
      <c r="G35" s="23">
        <v>0</v>
      </c>
      <c r="H35" s="15">
        <f t="shared" si="13"/>
        <v>0</v>
      </c>
      <c r="J35" s="131">
        <f>INDEX(Input!$C$46:$AM$58,MATCH($A35,Input!$A$46:$A$58,0),MATCH(J$13,Input!$C$45:$AM$45,0))</f>
        <v>0</v>
      </c>
      <c r="K35" s="23">
        <v>0</v>
      </c>
      <c r="L35" s="15">
        <f t="shared" si="14"/>
        <v>0</v>
      </c>
      <c r="N35" s="131">
        <f>INDEX(Input!$C$46:$AM$58,MATCH($A35,Input!$A$46:$A$58,0),MATCH(N$13,Input!$C$45:$AM$45,0))</f>
        <v>0</v>
      </c>
      <c r="O35" s="23">
        <v>0</v>
      </c>
      <c r="P35" s="15">
        <f t="shared" si="15"/>
        <v>0</v>
      </c>
      <c r="R35" s="131">
        <f>INDEX(Input!$C$46:$AM$58,MATCH($A35,Input!$A$46:$A$58,0),MATCH(R$13,Input!$C$45:$AM$45,0))</f>
        <v>0</v>
      </c>
      <c r="S35" s="23">
        <v>0</v>
      </c>
      <c r="T35" s="15">
        <f t="shared" si="16"/>
        <v>0</v>
      </c>
      <c r="V35" s="131">
        <f>INDEX(Input!$C$46:$AM$58,MATCH($A35,Input!$A$46:$A$58,0),MATCH(V$13,Input!$C$45:$AM$45,0))</f>
        <v>0</v>
      </c>
      <c r="W35" s="23">
        <v>0</v>
      </c>
      <c r="X35" s="15">
        <f t="shared" si="17"/>
        <v>0</v>
      </c>
      <c r="Z35" s="131">
        <f>INDEX(Input!$C$46:$AM$58,MATCH($A35,Input!$A$46:$A$58,0),MATCH(Z$13,Input!$C$45:$AM$45,0))</f>
        <v>0</v>
      </c>
      <c r="AA35" s="23">
        <v>0</v>
      </c>
      <c r="AB35" s="15">
        <f t="shared" si="18"/>
        <v>0</v>
      </c>
      <c r="AD35" s="131">
        <f>INDEX(Input!$C$46:$AM$58,MATCH($A35,Input!$A$46:$A$58,0),MATCH(AD$13,Input!$C$45:$AM$45,0))</f>
        <v>0</v>
      </c>
      <c r="AE35" s="23">
        <v>0</v>
      </c>
      <c r="AF35" s="15">
        <f t="shared" si="19"/>
        <v>0</v>
      </c>
      <c r="AH35" s="131">
        <f>INDEX(Input!$C$46:$AM$58,MATCH($A35,Input!$A$46:$A$58,0),MATCH(AH$13,Input!$C$45:$AM$45,0))</f>
        <v>0</v>
      </c>
      <c r="AI35" s="23">
        <v>0</v>
      </c>
      <c r="AJ35" s="15">
        <f t="shared" si="20"/>
        <v>0</v>
      </c>
      <c r="AL35" s="131">
        <f>INDEX(Input!$C$46:$AM$58,MATCH($A35,Input!$A$46:$A$58,0),MATCH(AL$13,Input!$C$45:$AM$45,0))</f>
        <v>0</v>
      </c>
      <c r="AM35" s="23">
        <v>0</v>
      </c>
      <c r="AN35" s="15">
        <f t="shared" si="21"/>
        <v>0</v>
      </c>
      <c r="AP35" s="131">
        <f>INDEX(Input!$C$46:$AM$58,MATCH($A35,Input!$A$46:$A$58,0),MATCH(AP$13,Input!$C$45:$AM$45,0))</f>
        <v>0</v>
      </c>
      <c r="AQ35" s="23">
        <v>0</v>
      </c>
      <c r="AR35" s="15">
        <f t="shared" si="22"/>
        <v>0</v>
      </c>
      <c r="AS35" s="7"/>
      <c r="AT35" s="131">
        <f>INDEX(Input!$C$46:$AM$58,MATCH($A35,Input!$A$46:$A$58,0),MATCH(AT$13,Input!$C$45:$AM$45,0))</f>
        <v>0</v>
      </c>
      <c r="AU35" s="23">
        <v>0</v>
      </c>
      <c r="AV35" s="15">
        <f t="shared" si="23"/>
        <v>0</v>
      </c>
    </row>
    <row r="36" spans="1:48">
      <c r="A36" t="str">
        <f>Input!A57</f>
        <v>LIRA True Up</v>
      </c>
      <c r="B36" s="131">
        <f>INDEX(Input!$C$46:$AM$58,MATCH($A36,Input!$A$46:$A$58,0),MATCH(B$13,Input!$C$45:$AM$45,0))</f>
        <v>0</v>
      </c>
      <c r="C36" s="23">
        <v>0</v>
      </c>
      <c r="D36" s="15">
        <f t="shared" si="12"/>
        <v>0</v>
      </c>
      <c r="F36" s="131">
        <f>INDEX(Input!$C$46:$AM$58,MATCH($A36,Input!$A$46:$A$58,0),MATCH(F$13,Input!$C$45:$AM$45,0))</f>
        <v>0</v>
      </c>
      <c r="G36" s="23">
        <v>0</v>
      </c>
      <c r="H36" s="15">
        <f t="shared" si="13"/>
        <v>0</v>
      </c>
      <c r="J36" s="131">
        <f>INDEX(Input!$C$46:$AM$58,MATCH($A36,Input!$A$46:$A$58,0),MATCH(J$13,Input!$C$45:$AM$45,0))</f>
        <v>0</v>
      </c>
      <c r="K36" s="23">
        <v>0</v>
      </c>
      <c r="L36" s="15">
        <f t="shared" si="14"/>
        <v>0</v>
      </c>
      <c r="N36" s="131">
        <f>INDEX(Input!$C$46:$AM$58,MATCH($A36,Input!$A$46:$A$58,0),MATCH(N$13,Input!$C$45:$AM$45,0))</f>
        <v>0</v>
      </c>
      <c r="O36" s="23">
        <v>0</v>
      </c>
      <c r="P36" s="15">
        <f t="shared" si="15"/>
        <v>0</v>
      </c>
      <c r="R36" s="131">
        <f>INDEX(Input!$C$46:$AM$58,MATCH($A36,Input!$A$46:$A$58,0),MATCH(R$13,Input!$C$45:$AM$45,0))</f>
        <v>0</v>
      </c>
      <c r="S36" s="23">
        <v>0</v>
      </c>
      <c r="T36" s="15">
        <f t="shared" si="16"/>
        <v>0</v>
      </c>
      <c r="V36" s="131">
        <f>INDEX(Input!$C$46:$AM$58,MATCH($A36,Input!$A$46:$A$58,0),MATCH(V$13,Input!$C$45:$AM$45,0))</f>
        <v>0</v>
      </c>
      <c r="W36" s="23">
        <v>0</v>
      </c>
      <c r="X36" s="15">
        <f t="shared" si="17"/>
        <v>0</v>
      </c>
      <c r="Z36" s="131">
        <f>INDEX(Input!$C$46:$AM$58,MATCH($A36,Input!$A$46:$A$58,0),MATCH(Z$13,Input!$C$45:$AM$45,0))</f>
        <v>0</v>
      </c>
      <c r="AA36" s="23">
        <v>0</v>
      </c>
      <c r="AB36" s="15">
        <f t="shared" si="18"/>
        <v>0</v>
      </c>
      <c r="AD36" s="131">
        <f>INDEX(Input!$C$46:$AM$58,MATCH($A36,Input!$A$46:$A$58,0),MATCH(AD$13,Input!$C$45:$AM$45,0))</f>
        <v>0</v>
      </c>
      <c r="AE36" s="23">
        <v>0</v>
      </c>
      <c r="AF36" s="15">
        <f t="shared" si="19"/>
        <v>0</v>
      </c>
      <c r="AH36" s="131">
        <f>INDEX(Input!$C$46:$AM$58,MATCH($A36,Input!$A$46:$A$58,0),MATCH(AH$13,Input!$C$45:$AM$45,0))</f>
        <v>0</v>
      </c>
      <c r="AI36" s="23">
        <v>0</v>
      </c>
      <c r="AJ36" s="15">
        <f t="shared" si="20"/>
        <v>0</v>
      </c>
      <c r="AL36" s="131">
        <f>INDEX(Input!$C$46:$AM$58,MATCH($A36,Input!$A$46:$A$58,0),MATCH(AL$13,Input!$C$45:$AM$45,0))</f>
        <v>0</v>
      </c>
      <c r="AM36" s="23">
        <v>0</v>
      </c>
      <c r="AN36" s="15">
        <f t="shared" si="21"/>
        <v>0</v>
      </c>
      <c r="AP36" s="131">
        <f>INDEX(Input!$C$46:$AM$58,MATCH($A36,Input!$A$46:$A$58,0),MATCH(AP$13,Input!$C$45:$AM$45,0))</f>
        <v>0</v>
      </c>
      <c r="AQ36" s="23">
        <v>0</v>
      </c>
      <c r="AR36" s="15">
        <f t="shared" si="22"/>
        <v>0</v>
      </c>
      <c r="AS36" s="7"/>
      <c r="AT36" s="131">
        <f>INDEX(Input!$C$46:$AM$58,MATCH($A36,Input!$A$46:$A$58,0),MATCH(AT$13,Input!$C$45:$AM$45,0))</f>
        <v>0</v>
      </c>
      <c r="AU36" s="23">
        <v>0</v>
      </c>
      <c r="AV36" s="15">
        <f t="shared" si="23"/>
        <v>0</v>
      </c>
    </row>
    <row r="37" spans="1:48">
      <c r="A37" t="str">
        <f>Input!A58</f>
        <v>Reserved</v>
      </c>
      <c r="B37" s="131">
        <f>INDEX(Input!$C$46:$AM$58,MATCH($A37,Input!$A$46:$A$58,0),MATCH(B$13,Input!$C$45:$AM$45,0))</f>
        <v>0</v>
      </c>
      <c r="C37" s="23">
        <f>IF(VLOOKUP($A37,Input!$A$46:$B$58,2,FALSE)="Percentage",D$22,IF(VLOOKUP($A37,Input!$A$46:$B$58,2,FALSE)="Fixed","Fixed",(C$22)))</f>
        <v>10</v>
      </c>
      <c r="D37" s="15">
        <f t="shared" si="12"/>
        <v>0</v>
      </c>
      <c r="F37" s="131">
        <f>INDEX(Input!$C$46:$AM$58,MATCH($A37,Input!$A$46:$A$58,0),MATCH(F$13,Input!$C$45:$AM$45,0))</f>
        <v>0</v>
      </c>
      <c r="G37" s="23">
        <f>IF(VLOOKUP($A37,Input!$A$46:$B$58,2,FALSE)="Percentage",H$22,IF(VLOOKUP($A37,Input!$A$46:$B$58,2,FALSE)="Fixed","Fixed",(G$22)))</f>
        <v>10</v>
      </c>
      <c r="H37" s="15">
        <f t="shared" si="13"/>
        <v>0</v>
      </c>
      <c r="J37" s="131">
        <f>INDEX(Input!$C$46:$AM$58,MATCH($A37,Input!$A$46:$A$58,0),MATCH(J$13,Input!$C$45:$AM$45,0))</f>
        <v>0</v>
      </c>
      <c r="K37" s="23">
        <f>IF(VLOOKUP($A37,Input!$A$46:$B$58,2,FALSE)="Percentage",L$22,IF(VLOOKUP($A37,Input!$A$46:$B$58,2,FALSE)="Fixed","Fixed",(K$22)))</f>
        <v>10</v>
      </c>
      <c r="L37" s="15">
        <f t="shared" si="14"/>
        <v>0</v>
      </c>
      <c r="N37" s="131">
        <f>INDEX(Input!$C$46:$AM$58,MATCH($A37,Input!$A$46:$A$58,0),MATCH(N$13,Input!$C$45:$AM$45,0))</f>
        <v>0</v>
      </c>
      <c r="O37" s="23">
        <f>IF(VLOOKUP($A37,Input!$A$46:$B$58,2,FALSE)="Percentage",P$22,IF(VLOOKUP($A37,Input!$A$46:$B$58,2,FALSE)="Fixed","Fixed",(O$22)))</f>
        <v>10</v>
      </c>
      <c r="P37" s="15">
        <f t="shared" si="15"/>
        <v>0</v>
      </c>
      <c r="R37" s="131">
        <f>INDEX(Input!$C$46:$AM$58,MATCH($A37,Input!$A$46:$A$58,0),MATCH(R$13,Input!$C$45:$AM$45,0))</f>
        <v>0</v>
      </c>
      <c r="S37" s="23">
        <f>IF(VLOOKUP($A37,Input!$A$46:$B$58,2,FALSE)="Percentage",T$22,IF(VLOOKUP($A37,Input!$A$46:$B$58,2,FALSE)="Fixed","Fixed",(S$22)))</f>
        <v>10</v>
      </c>
      <c r="T37" s="15">
        <f t="shared" si="16"/>
        <v>0</v>
      </c>
      <c r="V37" s="131">
        <f>INDEX(Input!$C$46:$AM$58,MATCH($A37,Input!$A$46:$A$58,0),MATCH(V$13,Input!$C$45:$AM$45,0))</f>
        <v>0</v>
      </c>
      <c r="W37" s="23">
        <f>IF(VLOOKUP($A37,Input!$A$46:$B$58,2,FALSE)="Percentage",X$22,IF(VLOOKUP($A37,Input!$A$46:$B$58,2,FALSE)="Fixed","Fixed",(W$22)))</f>
        <v>10</v>
      </c>
      <c r="X37" s="15">
        <f t="shared" si="17"/>
        <v>0</v>
      </c>
      <c r="Z37" s="131">
        <f>INDEX(Input!$C$46:$AM$58,MATCH($A37,Input!$A$46:$A$58,0),MATCH(Z$13,Input!$C$45:$AM$45,0))</f>
        <v>0</v>
      </c>
      <c r="AA37" s="23">
        <f>IF(VLOOKUP($A37,Input!$A$46:$B$58,2,FALSE)="Percentage",AB$22,IF(VLOOKUP($A37,Input!$A$46:$B$58,2,FALSE)="Fixed","Fixed",(AA$22)))</f>
        <v>10</v>
      </c>
      <c r="AB37" s="15">
        <f t="shared" si="18"/>
        <v>0</v>
      </c>
      <c r="AD37" s="131">
        <f>INDEX(Input!$C$46:$AM$58,MATCH($A37,Input!$A$46:$A$58,0),MATCH(AD$13,Input!$C$45:$AM$45,0))</f>
        <v>0</v>
      </c>
      <c r="AE37" s="23">
        <f>IF(VLOOKUP($A37,Input!$A$46:$B$58,2,FALSE)="Percentage",AF$22,IF(VLOOKUP($A37,Input!$A$46:$B$58,2,FALSE)="Fixed","Fixed",(AE$22)))</f>
        <v>10</v>
      </c>
      <c r="AF37" s="15">
        <f t="shared" si="19"/>
        <v>0</v>
      </c>
      <c r="AH37" s="131">
        <f>INDEX(Input!$C$46:$AM$58,MATCH($A37,Input!$A$46:$A$58,0),MATCH(AH$13,Input!$C$45:$AM$45,0))</f>
        <v>0</v>
      </c>
      <c r="AI37" s="23">
        <f>IF(VLOOKUP($A37,Input!$A$46:$B$58,2,FALSE)="Percentage",AJ$22,IF(VLOOKUP($A37,Input!$A$46:$B$58,2,FALSE)="Fixed","Fixed",(AI$22)))</f>
        <v>10</v>
      </c>
      <c r="AJ37" s="15">
        <f t="shared" si="20"/>
        <v>0</v>
      </c>
      <c r="AL37" s="131">
        <f>INDEX(Input!$C$46:$AM$58,MATCH($A37,Input!$A$46:$A$58,0),MATCH(AL$13,Input!$C$45:$AM$45,0))</f>
        <v>0</v>
      </c>
      <c r="AM37" s="23">
        <f>IF(VLOOKUP($A37,Input!$A$46:$B$58,2,FALSE)="Percentage",AN$22,IF(VLOOKUP($A37,Input!$A$46:$B$58,2,FALSE)="Fixed","Fixed",(AM$22)))</f>
        <v>10</v>
      </c>
      <c r="AN37" s="15">
        <f t="shared" si="21"/>
        <v>0</v>
      </c>
      <c r="AP37" s="131">
        <f>INDEX(Input!$C$46:$AM$58,MATCH($A37,Input!$A$46:$A$58,0),MATCH(AP$13,Input!$C$45:$AM$45,0))</f>
        <v>0</v>
      </c>
      <c r="AQ37" s="23">
        <f>IF(VLOOKUP($A37,Input!$A$46:$B$58,2,FALSE)="Percentage",AR$22,IF(VLOOKUP($A37,Input!$A$46:$B$58,2,FALSE)="Fixed","Fixed",(AQ$22)))</f>
        <v>10</v>
      </c>
      <c r="AR37" s="15">
        <f t="shared" si="22"/>
        <v>0</v>
      </c>
      <c r="AS37" s="7"/>
      <c r="AT37" s="131">
        <f>INDEX(Input!$C$46:$AM$58,MATCH($A37,Input!$A$46:$A$58,0),MATCH(AT$13,Input!$C$45:$AM$45,0))</f>
        <v>0</v>
      </c>
      <c r="AU37" s="23">
        <f>IF(VLOOKUP($A37,Input!$A$46:$B$58,2,FALSE)="Percentage",AV$22,IF(VLOOKUP($A37,Input!$A$46:$B$58,2,FALSE)="Fixed","Fixed",(AU$22)))</f>
        <v>10</v>
      </c>
      <c r="AV37" s="15">
        <f t="shared" si="23"/>
        <v>0</v>
      </c>
    </row>
    <row r="38" spans="1:48">
      <c r="A38" t="s">
        <v>107</v>
      </c>
      <c r="B38" s="14"/>
      <c r="D38" s="19">
        <f>SUM(D25:D37)</f>
        <v>1.21</v>
      </c>
      <c r="F38" s="14"/>
      <c r="H38" s="19">
        <f>SUM(H25:H37)</f>
        <v>1.21</v>
      </c>
      <c r="J38" s="14"/>
      <c r="L38" s="19">
        <f>SUM(L25:L37)</f>
        <v>1.21</v>
      </c>
      <c r="N38" s="14"/>
      <c r="P38" s="19">
        <f>SUM(P25:P37)</f>
        <v>1.21</v>
      </c>
      <c r="R38" s="14"/>
      <c r="T38" s="19">
        <f>SUM(T25:T37)</f>
        <v>1.21</v>
      </c>
      <c r="V38" s="14"/>
      <c r="X38" s="19">
        <f>SUM(X25:X37)</f>
        <v>1.21</v>
      </c>
      <c r="Z38" s="14"/>
      <c r="AB38" s="19">
        <f>SUM(AB25:AB37)</f>
        <v>1.21</v>
      </c>
      <c r="AD38" s="14"/>
      <c r="AF38" s="19">
        <f>SUM(AF25:AF37)</f>
        <v>1.21</v>
      </c>
      <c r="AH38" s="14"/>
      <c r="AJ38" s="19">
        <f>SUM(AJ25:AJ37)</f>
        <v>1.21</v>
      </c>
      <c r="AL38" s="14"/>
      <c r="AN38" s="19">
        <f>SUM(AN25:AN37)</f>
        <v>1.21</v>
      </c>
      <c r="AP38" s="14"/>
      <c r="AR38" s="19">
        <f>SUM(AR25:AR37)</f>
        <v>1.21</v>
      </c>
      <c r="AS38" s="47"/>
      <c r="AT38" s="14"/>
      <c r="AV38" s="19">
        <f>SUM(AV25:AV37)</f>
        <v>1.21</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196</v>
      </c>
      <c r="B40" s="17" t="s">
        <v>65</v>
      </c>
      <c r="C40" s="144" t="s">
        <v>247</v>
      </c>
      <c r="D40" s="145" t="s">
        <v>246</v>
      </c>
      <c r="F40" s="17" t="s">
        <v>65</v>
      </c>
      <c r="G40" s="144" t="s">
        <v>247</v>
      </c>
      <c r="H40" s="145" t="s">
        <v>246</v>
      </c>
      <c r="J40" s="17" t="s">
        <v>65</v>
      </c>
      <c r="K40" s="144" t="s">
        <v>247</v>
      </c>
      <c r="L40" s="145" t="s">
        <v>246</v>
      </c>
      <c r="N40" s="17" t="s">
        <v>65</v>
      </c>
      <c r="O40" s="144" t="s">
        <v>247</v>
      </c>
      <c r="P40" s="145" t="s">
        <v>246</v>
      </c>
      <c r="R40" s="17" t="s">
        <v>65</v>
      </c>
      <c r="S40" s="144" t="s">
        <v>247</v>
      </c>
      <c r="T40" s="145" t="s">
        <v>246</v>
      </c>
      <c r="V40" s="17" t="s">
        <v>65</v>
      </c>
      <c r="W40" s="144" t="s">
        <v>247</v>
      </c>
      <c r="X40" s="145" t="s">
        <v>246</v>
      </c>
      <c r="Z40" s="17" t="s">
        <v>65</v>
      </c>
      <c r="AA40" s="144" t="s">
        <v>247</v>
      </c>
      <c r="AB40" s="145" t="s">
        <v>246</v>
      </c>
      <c r="AD40" s="17" t="s">
        <v>65</v>
      </c>
      <c r="AE40" s="144" t="s">
        <v>247</v>
      </c>
      <c r="AF40" s="145" t="s">
        <v>246</v>
      </c>
      <c r="AH40" s="17" t="s">
        <v>65</v>
      </c>
      <c r="AI40" s="144" t="s">
        <v>247</v>
      </c>
      <c r="AJ40" s="145" t="s">
        <v>246</v>
      </c>
      <c r="AL40" s="17" t="s">
        <v>65</v>
      </c>
      <c r="AM40" s="144" t="s">
        <v>247</v>
      </c>
      <c r="AN40" s="145" t="s">
        <v>246</v>
      </c>
      <c r="AP40" s="17" t="s">
        <v>65</v>
      </c>
      <c r="AQ40" s="144" t="s">
        <v>247</v>
      </c>
      <c r="AR40" s="145" t="s">
        <v>246</v>
      </c>
      <c r="AS40" s="144"/>
      <c r="AT40" s="17" t="s">
        <v>65</v>
      </c>
      <c r="AU40" s="144" t="s">
        <v>247</v>
      </c>
      <c r="AV40" s="145" t="s">
        <v>246</v>
      </c>
    </row>
    <row r="41" spans="1:48">
      <c r="A41" t="str">
        <f>+Input!A77</f>
        <v>CPUC Fee</v>
      </c>
      <c r="B41" s="22">
        <f>INDEX(Input!$C$77:$AL$82,MATCH('Residential Bills_Yr 3_avg'!$A$41,Input!$A$77:$A$82,0),MATCH('Residential Bills_Yr 3_avg'!B13:D13,Input!$C$76:$AL$76,0))</f>
        <v>8.0000000000000002E-3</v>
      </c>
      <c r="C41" s="7">
        <f>D22+D38</f>
        <v>66.959999999999994</v>
      </c>
      <c r="D41" s="15">
        <f>ROUND(B41*C41,2)</f>
        <v>0.54</v>
      </c>
      <c r="F41" s="22">
        <f>INDEX(Input!$C$77:$AL$82,MATCH('Residential Bills_Yr 3_avg'!$A$41,Input!$A$77:$A$82,0),MATCH('Residential Bills_Yr 3_avg'!F13:H13,Input!$C$76:$AL$76,0))</f>
        <v>8.0000000000000002E-3</v>
      </c>
      <c r="G41" s="7">
        <f>H22+H38</f>
        <v>66.959999999999994</v>
      </c>
      <c r="H41" s="15">
        <f>ROUND(F41*G41,2)</f>
        <v>0.54</v>
      </c>
      <c r="J41" s="22">
        <f>INDEX(Input!$C$77:$AL$82,MATCH('Residential Bills_Yr 3_avg'!$A$41,Input!$A$77:$A$82,0),MATCH('Residential Bills_Yr 3_avg'!J13:L13,Input!$C$76:$AL$76,0))</f>
        <v>8.0000000000000002E-3</v>
      </c>
      <c r="K41" s="7">
        <f>L22+L38</f>
        <v>66.959999999999994</v>
      </c>
      <c r="L41" s="15">
        <f>ROUND(J41*K41,2)</f>
        <v>0.54</v>
      </c>
      <c r="N41" s="22">
        <f>INDEX(Input!$C$77:$AL$82,MATCH('Residential Bills_Yr 3_avg'!$A$41,Input!$A$77:$A$82,0),MATCH('Residential Bills_Yr 3_avg'!N13:P13,Input!$C$76:$AL$76,0))</f>
        <v>8.0000000000000002E-3</v>
      </c>
      <c r="O41" s="7">
        <f>P22+P38</f>
        <v>66.959999999999994</v>
      </c>
      <c r="P41" s="15">
        <f>ROUND(N41*O41,2)</f>
        <v>0.54</v>
      </c>
      <c r="R41" s="22">
        <f>INDEX(Input!$C$77:$AL$82,MATCH('Residential Bills_Yr 3_avg'!$A$41,Input!$A$77:$A$82,0),MATCH('Residential Bills_Yr 3_avg'!R13:T13,Input!$C$76:$AL$76,0))</f>
        <v>8.0000000000000002E-3</v>
      </c>
      <c r="S41" s="7">
        <f>T22+T38</f>
        <v>66.959999999999994</v>
      </c>
      <c r="T41" s="15">
        <f>ROUND(R41*S41,2)</f>
        <v>0.54</v>
      </c>
      <c r="V41" s="22">
        <f>INDEX(Input!$C$77:$AL$82,MATCH('Residential Bills_Yr 3_avg'!$A$41,Input!$A$77:$A$82,0),MATCH('Residential Bills_Yr 3_avg'!V13:X13,Input!$C$76:$AL$76,0))</f>
        <v>8.0000000000000002E-3</v>
      </c>
      <c r="W41" s="7">
        <f>X22+X38</f>
        <v>66.959999999999994</v>
      </c>
      <c r="X41" s="15">
        <f>ROUND(V41*W41,2)</f>
        <v>0.54</v>
      </c>
      <c r="Z41" s="22">
        <f>INDEX(Input!$C$77:$AL$82,MATCH('Residential Bills_Yr 3_avg'!$A$41,Input!$A$77:$A$82,0),MATCH('Residential Bills_Yr 3_avg'!Z13:AB13,Input!$C$76:$AL$76,0))</f>
        <v>8.0000000000000002E-3</v>
      </c>
      <c r="AA41" s="7">
        <f>AB22+AB38</f>
        <v>66.959999999999994</v>
      </c>
      <c r="AB41" s="15">
        <f>ROUND(Z41*AA41,2)</f>
        <v>0.54</v>
      </c>
      <c r="AD41" s="22">
        <f>INDEX(Input!$C$77:$AL$82,MATCH('Residential Bills_Yr 3_avg'!$A$41,Input!$A$77:$A$82,0),MATCH('Residential Bills_Yr 3_avg'!AD13:AF13,Input!$C$76:$AL$76,0))</f>
        <v>8.0000000000000002E-3</v>
      </c>
      <c r="AE41" s="7">
        <f>AF22+AF38</f>
        <v>66.959999999999994</v>
      </c>
      <c r="AF41" s="15">
        <f>ROUND(AD41*AE41,2)</f>
        <v>0.54</v>
      </c>
      <c r="AH41" s="22">
        <f>INDEX(Input!$C$77:$AL$82,MATCH('Residential Bills_Yr 3_avg'!$A$41,Input!$A$77:$A$82,0),MATCH('Residential Bills_Yr 3_avg'!AH13:AJ13,Input!$C$76:$AL$76,0))</f>
        <v>8.0000000000000002E-3</v>
      </c>
      <c r="AI41" s="7">
        <f>AJ22+AJ38</f>
        <v>66.959999999999994</v>
      </c>
      <c r="AJ41" s="15">
        <f>ROUND(AH41*AI41,2)</f>
        <v>0.54</v>
      </c>
      <c r="AL41" s="22">
        <f>INDEX(Input!$C$77:$AL$82,MATCH('Residential Bills_Yr 3_avg'!$A$41,Input!$A$77:$A$82,0),MATCH('Residential Bills_Yr 3_avg'!AL13:AN13,Input!$C$76:$AL$76,0))</f>
        <v>8.0000000000000002E-3</v>
      </c>
      <c r="AM41" s="7">
        <f>AN22+AN38</f>
        <v>66.959999999999994</v>
      </c>
      <c r="AN41" s="15">
        <f>ROUND(AL41*AM41,2)</f>
        <v>0.54</v>
      </c>
      <c r="AP41" s="22">
        <f>INDEX(Input!$C$77:$AL$82,MATCH('Residential Bills_Yr 3_avg'!$A$41,Input!$A$77:$A$82,0),MATCH('Residential Bills_Yr 3_avg'!AP13:AR13,Input!$C$76:$AL$76,0))</f>
        <v>8.0000000000000002E-3</v>
      </c>
      <c r="AQ41" s="7">
        <f>AR22+AR38</f>
        <v>66.959999999999994</v>
      </c>
      <c r="AR41" s="15">
        <f>ROUND(AP41*AQ41,2)</f>
        <v>0.54</v>
      </c>
      <c r="AS41" s="7"/>
      <c r="AT41" s="22">
        <f>INDEX(Input!$C$77:$AL$82,MATCH('Residential Bills_Yr 3_avg'!$A$41,Input!$A$77:$A$82,0),MATCH('Residential Bills_Yr 3_avg'!AT13:AV13,Input!$C$76:$AL$76,0))</f>
        <v>8.0000000000000002E-3</v>
      </c>
      <c r="AU41" s="7">
        <f>AV22+AV38</f>
        <v>66.959999999999994</v>
      </c>
      <c r="AV41" s="15">
        <f>ROUND(AT41*AU41,2)</f>
        <v>0.54</v>
      </c>
    </row>
    <row r="42" spans="1:48" ht="14.45" hidden="1" customHeight="1">
      <c r="A42" t="str">
        <f>+Input!A78</f>
        <v>Reserved</v>
      </c>
      <c r="B42" s="22"/>
      <c r="D42" s="16"/>
      <c r="F42" s="22"/>
      <c r="H42" s="16"/>
      <c r="J42" s="22"/>
      <c r="L42" s="16"/>
      <c r="N42" s="22"/>
      <c r="P42" s="16"/>
      <c r="R42" s="22"/>
      <c r="T42" s="16"/>
      <c r="V42" s="22"/>
      <c r="X42" s="16"/>
      <c r="Z42" s="22"/>
      <c r="AB42" s="16"/>
      <c r="AD42" s="22"/>
      <c r="AF42" s="16"/>
      <c r="AH42" s="22"/>
      <c r="AJ42" s="16"/>
      <c r="AL42" s="22"/>
      <c r="AN42" s="16"/>
      <c r="AP42" s="22"/>
      <c r="AR42" s="16"/>
      <c r="AT42" s="22"/>
      <c r="AV42" s="16"/>
    </row>
    <row r="43" spans="1:48" ht="14.45" hidden="1" customHeight="1">
      <c r="A43" t="str">
        <f>+Input!A79</f>
        <v>Reserved</v>
      </c>
      <c r="B43" s="22"/>
      <c r="D43" s="16"/>
      <c r="F43" s="22"/>
      <c r="H43" s="16"/>
      <c r="J43" s="22"/>
      <c r="L43" s="16"/>
      <c r="N43" s="22"/>
      <c r="P43" s="16"/>
      <c r="R43" s="22"/>
      <c r="T43" s="16"/>
      <c r="V43" s="22"/>
      <c r="X43" s="16"/>
      <c r="Z43" s="22"/>
      <c r="AB43" s="16"/>
      <c r="AD43" s="22"/>
      <c r="AF43" s="16"/>
      <c r="AH43" s="22"/>
      <c r="AJ43" s="16"/>
      <c r="AL43" s="22"/>
      <c r="AN43" s="16"/>
      <c r="AP43" s="22"/>
      <c r="AR43" s="16"/>
      <c r="AT43" s="22"/>
      <c r="AV43" s="16"/>
    </row>
    <row r="44" spans="1:48" ht="14.45" hidden="1" customHeight="1">
      <c r="A44" t="str">
        <f>+Input!A80</f>
        <v>Reserved</v>
      </c>
      <c r="B44" s="22"/>
      <c r="D44" s="16"/>
      <c r="F44" s="22"/>
      <c r="H44" s="16"/>
      <c r="J44" s="22"/>
      <c r="L44" s="16"/>
      <c r="N44" s="22"/>
      <c r="P44" s="16"/>
      <c r="R44" s="22"/>
      <c r="T44" s="16"/>
      <c r="V44" s="22"/>
      <c r="X44" s="16"/>
      <c r="Z44" s="22"/>
      <c r="AB44" s="16"/>
      <c r="AD44" s="22"/>
      <c r="AF44" s="16"/>
      <c r="AH44" s="22"/>
      <c r="AJ44" s="16"/>
      <c r="AL44" s="22"/>
      <c r="AN44" s="16"/>
      <c r="AP44" s="22"/>
      <c r="AR44" s="16"/>
      <c r="AT44" s="22"/>
      <c r="AV44" s="16"/>
    </row>
    <row r="45" spans="1:48" ht="14.45" hidden="1" customHeight="1">
      <c r="A45" t="str">
        <f>+Input!A81</f>
        <v>Reserved</v>
      </c>
      <c r="B45" s="22"/>
      <c r="D45" s="16"/>
      <c r="F45" s="22"/>
      <c r="H45" s="16"/>
      <c r="J45" s="22"/>
      <c r="L45" s="16"/>
      <c r="N45" s="22"/>
      <c r="P45" s="16"/>
      <c r="R45" s="22"/>
      <c r="T45" s="16"/>
      <c r="V45" s="22"/>
      <c r="X45" s="16"/>
      <c r="Z45" s="22"/>
      <c r="AB45" s="16"/>
      <c r="AD45" s="22"/>
      <c r="AF45" s="16"/>
      <c r="AH45" s="22"/>
      <c r="AJ45" s="16"/>
      <c r="AL45" s="22"/>
      <c r="AN45" s="16"/>
      <c r="AP45" s="22"/>
      <c r="AR45" s="16"/>
      <c r="AT45" s="22"/>
      <c r="AV45" s="16"/>
    </row>
    <row r="46" spans="1:48" ht="14.45" hidden="1" customHeight="1">
      <c r="A46" t="str">
        <f>+Input!A82</f>
        <v>Reserved</v>
      </c>
      <c r="B46" s="22"/>
      <c r="D46" s="16"/>
      <c r="F46" s="22"/>
      <c r="H46" s="16"/>
      <c r="J46" s="22"/>
      <c r="L46" s="16"/>
      <c r="N46" s="22"/>
      <c r="P46" s="16"/>
      <c r="R46" s="22"/>
      <c r="T46" s="16"/>
      <c r="V46" s="22"/>
      <c r="X46" s="16"/>
      <c r="Z46" s="22"/>
      <c r="AB46" s="16"/>
      <c r="AD46" s="22"/>
      <c r="AF46" s="16"/>
      <c r="AH46" s="22"/>
      <c r="AJ46" s="16"/>
      <c r="AL46" s="22"/>
      <c r="AN46" s="16"/>
      <c r="AP46" s="22"/>
      <c r="AR46" s="16"/>
      <c r="AT46" s="22"/>
      <c r="AV46" s="16"/>
    </row>
    <row r="47" spans="1:48">
      <c r="A47" t="s">
        <v>107</v>
      </c>
      <c r="B47" s="14"/>
      <c r="D47" s="15"/>
      <c r="F47" s="14"/>
      <c r="H47" s="15"/>
      <c r="J47" s="14"/>
      <c r="L47" s="15"/>
      <c r="N47" s="14"/>
      <c r="P47" s="15"/>
      <c r="R47" s="14"/>
      <c r="T47" s="15"/>
      <c r="V47" s="14"/>
      <c r="X47" s="15"/>
      <c r="Z47" s="14"/>
      <c r="AB47" s="15"/>
      <c r="AD47" s="14"/>
      <c r="AF47" s="15"/>
      <c r="AH47" s="14"/>
      <c r="AJ47" s="15"/>
      <c r="AL47" s="14"/>
      <c r="AN47" s="15"/>
      <c r="AP47" s="14"/>
      <c r="AR47" s="15"/>
      <c r="AT47" s="14"/>
      <c r="AV47" s="15"/>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95" thickBot="1">
      <c r="A49" t="s">
        <v>82</v>
      </c>
      <c r="B49" s="20"/>
      <c r="C49" s="21"/>
      <c r="D49" s="24">
        <f>D22+D38+D41</f>
        <v>67.5</v>
      </c>
      <c r="F49" s="20"/>
      <c r="G49" s="21"/>
      <c r="H49" s="24">
        <f>H22+H38+H41</f>
        <v>67.5</v>
      </c>
      <c r="J49" s="20"/>
      <c r="K49" s="21"/>
      <c r="L49" s="24">
        <f>L22+L38+L41</f>
        <v>67.5</v>
      </c>
      <c r="N49" s="20"/>
      <c r="O49" s="21"/>
      <c r="P49" s="24">
        <f>P22+P38+P41</f>
        <v>67.5</v>
      </c>
      <c r="R49" s="20"/>
      <c r="S49" s="21"/>
      <c r="T49" s="24">
        <f>T22+T38+T41</f>
        <v>67.5</v>
      </c>
      <c r="V49" s="20"/>
      <c r="W49" s="21"/>
      <c r="X49" s="24">
        <f>X22+X38+X41</f>
        <v>67.5</v>
      </c>
      <c r="Z49" s="20"/>
      <c r="AA49" s="21"/>
      <c r="AB49" s="24">
        <f>AB22+AB38+AB41</f>
        <v>67.5</v>
      </c>
      <c r="AD49" s="20"/>
      <c r="AE49" s="21"/>
      <c r="AF49" s="24">
        <f>AF22+AF38+AF41</f>
        <v>67.5</v>
      </c>
      <c r="AH49" s="20"/>
      <c r="AI49" s="21"/>
      <c r="AJ49" s="24">
        <f>AJ22+AJ38+AJ41</f>
        <v>67.5</v>
      </c>
      <c r="AL49" s="20"/>
      <c r="AM49" s="21"/>
      <c r="AN49" s="24">
        <f>AN22+AN38+AN41</f>
        <v>67.5</v>
      </c>
      <c r="AP49" s="20"/>
      <c r="AQ49" s="21"/>
      <c r="AR49" s="24">
        <f>AR22+AR38+AR41</f>
        <v>67.5</v>
      </c>
      <c r="AS49" s="133"/>
      <c r="AT49" s="20"/>
      <c r="AU49" s="21"/>
      <c r="AV49" s="24">
        <f>AV22+AV38+AV41</f>
        <v>67.5</v>
      </c>
    </row>
    <row r="51" spans="1:48">
      <c r="A51" t="s">
        <v>248</v>
      </c>
      <c r="B51" s="136">
        <v>810</v>
      </c>
    </row>
    <row r="52" spans="1:48" ht="15.95" thickBot="1"/>
    <row r="53" spans="1:48">
      <c r="A53" s="9" t="s">
        <v>237</v>
      </c>
      <c r="B53" s="10">
        <f>Input!$B$11</f>
        <v>2025</v>
      </c>
      <c r="N53" s="141">
        <v>2025</v>
      </c>
    </row>
    <row r="54" spans="1:48">
      <c r="A54" s="11" t="s">
        <v>238</v>
      </c>
      <c r="B54" s="42" t="s">
        <v>164</v>
      </c>
      <c r="N54" t="s">
        <v>164</v>
      </c>
    </row>
    <row r="55" spans="1:48">
      <c r="A55" s="11" t="s">
        <v>239</v>
      </c>
      <c r="B55" s="12">
        <f>Input!D11</f>
        <v>10</v>
      </c>
      <c r="N55">
        <v>10</v>
      </c>
    </row>
    <row r="56" spans="1:48">
      <c r="A56" s="11" t="s">
        <v>240</v>
      </c>
      <c r="B56" s="12" t="s">
        <v>207</v>
      </c>
      <c r="N56" t="s">
        <v>250</v>
      </c>
    </row>
    <row r="57" spans="1:48">
      <c r="A57" s="11" t="s">
        <v>241</v>
      </c>
      <c r="B57" s="12" t="s">
        <v>202</v>
      </c>
      <c r="N57" t="s">
        <v>202</v>
      </c>
    </row>
    <row r="58" spans="1:48">
      <c r="A58" s="11" t="s">
        <v>242</v>
      </c>
      <c r="B58" s="12" t="s">
        <v>88</v>
      </c>
      <c r="N58" t="s">
        <v>88</v>
      </c>
    </row>
    <row r="59" spans="1:48" ht="15.95" thickBot="1">
      <c r="A59" s="13" t="s">
        <v>244</v>
      </c>
      <c r="B59" s="26" t="str">
        <f>'Residential Bill_Current_avg'!B59</f>
        <v>Entire</v>
      </c>
      <c r="N59" t="s">
        <v>201</v>
      </c>
    </row>
    <row r="60" spans="1:48" ht="15.95" thickBot="1">
      <c r="A60" s="1"/>
      <c r="B60" s="3"/>
    </row>
    <row r="61" spans="1:48" ht="15.95" thickBot="1">
      <c r="A61" s="1"/>
      <c r="B61" s="151" t="str">
        <f>CONCATENATE("January"," ",$B$5)</f>
        <v>January 2025</v>
      </c>
      <c r="C61" s="152"/>
      <c r="D61" s="153"/>
      <c r="F61" s="151" t="str">
        <f>CONCATENATE("February"," ",$B$5)</f>
        <v>February 2025</v>
      </c>
      <c r="G61" s="152"/>
      <c r="H61" s="153"/>
      <c r="J61" s="151" t="str">
        <f>CONCATENATE("March"," ",$B$5)</f>
        <v>March 2025</v>
      </c>
      <c r="K61" s="152"/>
      <c r="L61" s="153"/>
      <c r="N61" s="151" t="str">
        <f>CONCATENATE("April"," ",$B$5)</f>
        <v>April 2025</v>
      </c>
      <c r="O61" s="152"/>
      <c r="P61" s="153"/>
      <c r="R61" s="151" t="str">
        <f>CONCATENATE("May"," ",$B$5)</f>
        <v>May 2025</v>
      </c>
      <c r="S61" s="152"/>
      <c r="T61" s="153"/>
      <c r="V61" s="151" t="str">
        <f>CONCATENATE("June"," ",$B$5)</f>
        <v>June 2025</v>
      </c>
      <c r="W61" s="152"/>
      <c r="X61" s="153"/>
      <c r="Z61" s="151" t="str">
        <f>CONCATENATE("July"," ",$B$5)</f>
        <v>July 2025</v>
      </c>
      <c r="AA61" s="152"/>
      <c r="AB61" s="153"/>
      <c r="AD61" s="151" t="str">
        <f>CONCATENATE("August"," ",$B$5)</f>
        <v>August 2025</v>
      </c>
      <c r="AE61" s="152"/>
      <c r="AF61" s="153"/>
      <c r="AH61" s="151" t="str">
        <f>CONCATENATE("September"," ",$B$5)</f>
        <v>September 2025</v>
      </c>
      <c r="AI61" s="152"/>
      <c r="AJ61" s="153"/>
      <c r="AL61" s="151" t="str">
        <f>CONCATENATE("October"," ",$B$5)</f>
        <v>October 2025</v>
      </c>
      <c r="AM61" s="152"/>
      <c r="AN61" s="153"/>
      <c r="AP61" s="151" t="str">
        <f>CONCATENATE("November"," ",$B$5)</f>
        <v>November 2025</v>
      </c>
      <c r="AQ61" s="152"/>
      <c r="AR61" s="153"/>
      <c r="AS61" s="146"/>
      <c r="AT61" s="151" t="str">
        <f>CONCATENATE("December"," ",$B$5)</f>
        <v>December 2025</v>
      </c>
      <c r="AU61" s="152"/>
      <c r="AV61" s="153"/>
    </row>
    <row r="62" spans="1:48">
      <c r="A62" s="1" t="s">
        <v>161</v>
      </c>
      <c r="B62" s="14"/>
      <c r="D62" s="15">
        <v>11.94</v>
      </c>
      <c r="F62" s="14"/>
      <c r="H62" s="15">
        <v>11.94</v>
      </c>
      <c r="J62" s="14"/>
      <c r="L62" s="15">
        <v>11.94</v>
      </c>
      <c r="N62" s="14"/>
      <c r="P62" s="15">
        <v>11.94</v>
      </c>
      <c r="R62" s="14"/>
      <c r="T62" s="15">
        <v>11.94</v>
      </c>
      <c r="V62" s="14"/>
      <c r="X62" s="15">
        <v>11.94</v>
      </c>
      <c r="Z62" s="14"/>
      <c r="AB62" s="15">
        <v>11.94</v>
      </c>
      <c r="AD62" s="14"/>
      <c r="AF62" s="15">
        <v>11.94</v>
      </c>
      <c r="AH62" s="14"/>
      <c r="AJ62" s="15">
        <v>11.94</v>
      </c>
      <c r="AL62" s="14"/>
      <c r="AN62" s="15">
        <v>11.94</v>
      </c>
      <c r="AP62" s="14"/>
      <c r="AR62" s="15">
        <v>11.94</v>
      </c>
      <c r="AS62" s="7"/>
      <c r="AT62" s="14"/>
      <c r="AV62" s="15">
        <v>11.94</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245</v>
      </c>
      <c r="B64" s="17" t="s">
        <v>65</v>
      </c>
      <c r="C64" s="144" t="s">
        <v>90</v>
      </c>
      <c r="D64" s="145" t="s">
        <v>246</v>
      </c>
      <c r="F64" s="17" t="s">
        <v>65</v>
      </c>
      <c r="G64" s="144" t="s">
        <v>90</v>
      </c>
      <c r="H64" s="145" t="s">
        <v>246</v>
      </c>
      <c r="J64" s="17" t="s">
        <v>65</v>
      </c>
      <c r="K64" s="144" t="s">
        <v>90</v>
      </c>
      <c r="L64" s="145" t="s">
        <v>246</v>
      </c>
      <c r="N64" s="17" t="s">
        <v>65</v>
      </c>
      <c r="O64" s="144" t="s">
        <v>90</v>
      </c>
      <c r="P64" s="145" t="s">
        <v>246</v>
      </c>
      <c r="R64" s="17" t="s">
        <v>65</v>
      </c>
      <c r="S64" s="144" t="s">
        <v>90</v>
      </c>
      <c r="T64" s="145" t="s">
        <v>246</v>
      </c>
      <c r="V64" s="17" t="s">
        <v>65</v>
      </c>
      <c r="W64" s="144" t="s">
        <v>90</v>
      </c>
      <c r="X64" s="145" t="s">
        <v>246</v>
      </c>
      <c r="Z64" s="17" t="s">
        <v>65</v>
      </c>
      <c r="AA64" s="144" t="s">
        <v>90</v>
      </c>
      <c r="AB64" s="145" t="s">
        <v>246</v>
      </c>
      <c r="AD64" s="17" t="s">
        <v>65</v>
      </c>
      <c r="AE64" s="144" t="s">
        <v>90</v>
      </c>
      <c r="AF64" s="145" t="s">
        <v>246</v>
      </c>
      <c r="AH64" s="17" t="s">
        <v>65</v>
      </c>
      <c r="AI64" s="144" t="s">
        <v>90</v>
      </c>
      <c r="AJ64" s="145" t="s">
        <v>246</v>
      </c>
      <c r="AL64" s="17" t="s">
        <v>65</v>
      </c>
      <c r="AM64" s="144" t="s">
        <v>90</v>
      </c>
      <c r="AN64" s="145" t="s">
        <v>246</v>
      </c>
      <c r="AP64" s="17" t="s">
        <v>65</v>
      </c>
      <c r="AQ64" s="144" t="s">
        <v>90</v>
      </c>
      <c r="AR64" s="145" t="s">
        <v>246</v>
      </c>
      <c r="AS64" s="144"/>
      <c r="AT64" s="17" t="s">
        <v>65</v>
      </c>
      <c r="AU64" s="144" t="s">
        <v>90</v>
      </c>
      <c r="AV64" s="145" t="s">
        <v>246</v>
      </c>
    </row>
    <row r="65" spans="1:48">
      <c r="A65" t="str">
        <f>A17</f>
        <v>Tier 1</v>
      </c>
      <c r="B65" s="18">
        <v>3.2444000000000002</v>
      </c>
      <c r="C65" s="3">
        <v>6</v>
      </c>
      <c r="D65" s="15">
        <v>19.4664</v>
      </c>
      <c r="F65" s="18">
        <v>3.2444000000000002</v>
      </c>
      <c r="G65" s="3">
        <v>6</v>
      </c>
      <c r="H65" s="15">
        <v>19.4664</v>
      </c>
      <c r="J65" s="18">
        <v>3.2444000000000002</v>
      </c>
      <c r="K65" s="3">
        <v>6</v>
      </c>
      <c r="L65" s="15">
        <v>19.4664</v>
      </c>
      <c r="N65" s="18">
        <v>3.2444000000000002</v>
      </c>
      <c r="O65" s="3">
        <v>6</v>
      </c>
      <c r="P65" s="15">
        <v>19.4664</v>
      </c>
      <c r="R65" s="18">
        <v>3.2444000000000002</v>
      </c>
      <c r="S65" s="3">
        <v>6</v>
      </c>
      <c r="T65" s="15">
        <v>19.4664</v>
      </c>
      <c r="V65" s="18">
        <v>3.2444000000000002</v>
      </c>
      <c r="W65" s="3">
        <v>6</v>
      </c>
      <c r="X65" s="15">
        <v>19.4664</v>
      </c>
      <c r="Z65" s="18">
        <v>3.2444000000000002</v>
      </c>
      <c r="AA65" s="3">
        <v>6</v>
      </c>
      <c r="AB65" s="15">
        <v>19.4664</v>
      </c>
      <c r="AD65" s="18">
        <v>3.2444000000000002</v>
      </c>
      <c r="AE65" s="3">
        <v>6</v>
      </c>
      <c r="AF65" s="15">
        <v>19.4664</v>
      </c>
      <c r="AH65" s="18">
        <v>3.2444000000000002</v>
      </c>
      <c r="AI65" s="3">
        <v>6</v>
      </c>
      <c r="AJ65" s="15">
        <v>19.4664</v>
      </c>
      <c r="AL65" s="18">
        <v>3.2444000000000002</v>
      </c>
      <c r="AM65" s="3">
        <v>6</v>
      </c>
      <c r="AN65" s="15">
        <v>19.4664</v>
      </c>
      <c r="AP65" s="18">
        <v>3.2444000000000002</v>
      </c>
      <c r="AQ65" s="3">
        <v>6</v>
      </c>
      <c r="AR65" s="15">
        <v>19.4664</v>
      </c>
      <c r="AS65" s="7"/>
      <c r="AT65" s="18">
        <v>3.2444000000000002</v>
      </c>
      <c r="AU65" s="3">
        <v>6</v>
      </c>
      <c r="AV65" s="15">
        <v>19.4664</v>
      </c>
    </row>
    <row r="66" spans="1:48">
      <c r="A66" t="str">
        <f>A18</f>
        <v>Tier 2</v>
      </c>
      <c r="B66" s="18">
        <v>5.5989000000000004</v>
      </c>
      <c r="C66" s="3">
        <v>4</v>
      </c>
      <c r="D66" s="15">
        <v>22.395600000000002</v>
      </c>
      <c r="F66" s="18">
        <v>5.5989000000000004</v>
      </c>
      <c r="G66" s="3">
        <v>4</v>
      </c>
      <c r="H66" s="15">
        <v>22.395600000000002</v>
      </c>
      <c r="J66" s="18">
        <v>5.5989000000000004</v>
      </c>
      <c r="K66" s="3">
        <v>4</v>
      </c>
      <c r="L66" s="15">
        <v>22.395600000000002</v>
      </c>
      <c r="N66" s="18">
        <v>5.5989000000000004</v>
      </c>
      <c r="O66" s="3">
        <v>4</v>
      </c>
      <c r="P66" s="15">
        <v>22.395600000000002</v>
      </c>
      <c r="R66" s="18">
        <v>5.5989000000000004</v>
      </c>
      <c r="S66" s="3">
        <v>4</v>
      </c>
      <c r="T66" s="15">
        <v>22.395600000000002</v>
      </c>
      <c r="V66" s="18">
        <v>5.5989000000000004</v>
      </c>
      <c r="W66" s="3">
        <v>4</v>
      </c>
      <c r="X66" s="15">
        <v>22.395600000000002</v>
      </c>
      <c r="Z66" s="18">
        <v>5.5989000000000004</v>
      </c>
      <c r="AA66" s="3">
        <v>4</v>
      </c>
      <c r="AB66" s="15">
        <v>22.395600000000002</v>
      </c>
      <c r="AD66" s="18">
        <v>5.5989000000000004</v>
      </c>
      <c r="AE66" s="3">
        <v>4</v>
      </c>
      <c r="AF66" s="15">
        <v>22.395600000000002</v>
      </c>
      <c r="AH66" s="18">
        <v>5.5989000000000004</v>
      </c>
      <c r="AI66" s="3">
        <v>4</v>
      </c>
      <c r="AJ66" s="15">
        <v>22.395600000000002</v>
      </c>
      <c r="AL66" s="18">
        <v>5.5989000000000004</v>
      </c>
      <c r="AM66" s="3">
        <v>4</v>
      </c>
      <c r="AN66" s="15">
        <v>22.395600000000002</v>
      </c>
      <c r="AP66" s="18">
        <v>5.5989000000000004</v>
      </c>
      <c r="AQ66" s="3">
        <v>4</v>
      </c>
      <c r="AR66" s="15">
        <v>22.395600000000002</v>
      </c>
      <c r="AS66" s="7"/>
      <c r="AT66" s="18">
        <v>5.5989000000000004</v>
      </c>
      <c r="AU66" s="3">
        <v>4</v>
      </c>
      <c r="AV66" s="15">
        <v>22.395600000000002</v>
      </c>
    </row>
    <row r="67" spans="1:48">
      <c r="A67" t="str">
        <f>A19</f>
        <v>Tier 3</v>
      </c>
      <c r="B67" s="18">
        <v>0</v>
      </c>
      <c r="C67" s="3">
        <v>0</v>
      </c>
      <c r="D67" s="15">
        <v>0</v>
      </c>
      <c r="F67" s="18">
        <v>0</v>
      </c>
      <c r="G67" s="3">
        <v>0</v>
      </c>
      <c r="H67" s="15">
        <v>0</v>
      </c>
      <c r="J67" s="18">
        <v>0</v>
      </c>
      <c r="K67" s="3">
        <v>0</v>
      </c>
      <c r="L67" s="15">
        <v>0</v>
      </c>
      <c r="N67" s="18">
        <v>0</v>
      </c>
      <c r="O67" s="3">
        <v>0</v>
      </c>
      <c r="P67" s="15">
        <v>0</v>
      </c>
      <c r="R67" s="18">
        <v>0</v>
      </c>
      <c r="S67" s="3">
        <v>0</v>
      </c>
      <c r="T67" s="15">
        <v>0</v>
      </c>
      <c r="V67" s="18">
        <v>0</v>
      </c>
      <c r="W67" s="3">
        <v>0</v>
      </c>
      <c r="X67" s="15">
        <v>0</v>
      </c>
      <c r="Z67" s="18">
        <v>0</v>
      </c>
      <c r="AA67" s="3">
        <v>0</v>
      </c>
      <c r="AB67" s="15">
        <v>0</v>
      </c>
      <c r="AD67" s="18">
        <v>0</v>
      </c>
      <c r="AE67" s="3">
        <v>0</v>
      </c>
      <c r="AF67" s="15">
        <v>0</v>
      </c>
      <c r="AH67" s="18">
        <v>0</v>
      </c>
      <c r="AI67" s="3">
        <v>0</v>
      </c>
      <c r="AJ67" s="15">
        <v>0</v>
      </c>
      <c r="AL67" s="18">
        <v>0</v>
      </c>
      <c r="AM67" s="3">
        <v>0</v>
      </c>
      <c r="AN67" s="15">
        <v>0</v>
      </c>
      <c r="AP67" s="18">
        <v>0</v>
      </c>
      <c r="AQ67" s="3">
        <v>0</v>
      </c>
      <c r="AR67" s="15">
        <v>0</v>
      </c>
      <c r="AS67" s="7"/>
      <c r="AT67" s="18">
        <v>0</v>
      </c>
      <c r="AU67" s="3">
        <v>0</v>
      </c>
      <c r="AV67" s="15">
        <v>0</v>
      </c>
    </row>
    <row r="68" spans="1:48" ht="14.45" hidden="1" customHeight="1">
      <c r="A68" t="str">
        <f>A20</f>
        <v>Tier 4</v>
      </c>
      <c r="B68" s="18">
        <v>0</v>
      </c>
      <c r="C68" s="3" t="s">
        <v>249</v>
      </c>
      <c r="D68" s="15" t="s">
        <v>249</v>
      </c>
      <c r="F68" s="18">
        <v>0</v>
      </c>
      <c r="G68" s="3" t="s">
        <v>249</v>
      </c>
      <c r="H68" s="15" t="s">
        <v>249</v>
      </c>
      <c r="J68" s="18">
        <v>0</v>
      </c>
      <c r="K68" s="3" t="s">
        <v>249</v>
      </c>
      <c r="L68" s="15" t="s">
        <v>249</v>
      </c>
      <c r="N68" s="18">
        <v>0</v>
      </c>
      <c r="O68" s="3" t="s">
        <v>249</v>
      </c>
      <c r="P68" s="15" t="s">
        <v>249</v>
      </c>
      <c r="R68" s="18">
        <v>0</v>
      </c>
      <c r="S68" s="3" t="s">
        <v>249</v>
      </c>
      <c r="T68" s="15" t="s">
        <v>249</v>
      </c>
      <c r="V68" s="18">
        <v>0</v>
      </c>
      <c r="W68" s="3" t="s">
        <v>249</v>
      </c>
      <c r="X68" s="15" t="s">
        <v>249</v>
      </c>
      <c r="Z68" s="18">
        <v>0</v>
      </c>
      <c r="AA68" s="3" t="s">
        <v>249</v>
      </c>
      <c r="AB68" s="15" t="s">
        <v>249</v>
      </c>
      <c r="AD68" s="18">
        <v>0</v>
      </c>
      <c r="AE68" s="3" t="s">
        <v>249</v>
      </c>
      <c r="AF68" s="15" t="s">
        <v>249</v>
      </c>
      <c r="AH68" s="18">
        <v>0</v>
      </c>
      <c r="AI68" s="3" t="s">
        <v>249</v>
      </c>
      <c r="AJ68" s="15" t="s">
        <v>249</v>
      </c>
      <c r="AL68" s="18">
        <v>0</v>
      </c>
      <c r="AM68" s="3" t="s">
        <v>249</v>
      </c>
      <c r="AN68" s="15" t="s">
        <v>249</v>
      </c>
      <c r="AP68" s="18">
        <v>0</v>
      </c>
      <c r="AQ68" s="3" t="s">
        <v>249</v>
      </c>
      <c r="AR68" s="15" t="s">
        <v>249</v>
      </c>
      <c r="AS68" s="7"/>
      <c r="AT68" s="18">
        <v>0</v>
      </c>
      <c r="AU68" s="3" t="s">
        <v>249</v>
      </c>
      <c r="AV68" s="15" t="s">
        <v>249</v>
      </c>
    </row>
    <row r="69" spans="1:48" ht="14.45" hidden="1" customHeight="1">
      <c r="A69" t="str">
        <f>A21</f>
        <v>Tier 5</v>
      </c>
      <c r="B69" s="18">
        <v>0</v>
      </c>
      <c r="C69" s="3" t="s">
        <v>249</v>
      </c>
      <c r="D69" s="15" t="s">
        <v>249</v>
      </c>
      <c r="F69" s="18">
        <v>0</v>
      </c>
      <c r="G69" s="3" t="s">
        <v>249</v>
      </c>
      <c r="H69" s="15" t="s">
        <v>249</v>
      </c>
      <c r="J69" s="18">
        <v>0</v>
      </c>
      <c r="K69" s="3" t="s">
        <v>249</v>
      </c>
      <c r="L69" s="15" t="s">
        <v>249</v>
      </c>
      <c r="N69" s="18">
        <v>0</v>
      </c>
      <c r="O69" s="3" t="s">
        <v>249</v>
      </c>
      <c r="P69" s="15" t="s">
        <v>249</v>
      </c>
      <c r="R69" s="18">
        <v>0</v>
      </c>
      <c r="S69" s="3" t="s">
        <v>249</v>
      </c>
      <c r="T69" s="15" t="s">
        <v>249</v>
      </c>
      <c r="V69" s="18">
        <v>0</v>
      </c>
      <c r="W69" s="3" t="s">
        <v>249</v>
      </c>
      <c r="X69" s="15" t="s">
        <v>249</v>
      </c>
      <c r="Z69" s="18">
        <v>0</v>
      </c>
      <c r="AA69" s="3" t="s">
        <v>249</v>
      </c>
      <c r="AB69" s="15" t="s">
        <v>249</v>
      </c>
      <c r="AD69" s="18">
        <v>0</v>
      </c>
      <c r="AE69" s="3" t="s">
        <v>249</v>
      </c>
      <c r="AF69" s="15" t="s">
        <v>249</v>
      </c>
      <c r="AH69" s="18">
        <v>0</v>
      </c>
      <c r="AI69" s="3" t="s">
        <v>249</v>
      </c>
      <c r="AJ69" s="15" t="s">
        <v>249</v>
      </c>
      <c r="AL69" s="18">
        <v>0</v>
      </c>
      <c r="AM69" s="3" t="s">
        <v>249</v>
      </c>
      <c r="AN69" s="15" t="s">
        <v>249</v>
      </c>
      <c r="AP69" s="18">
        <v>0</v>
      </c>
      <c r="AQ69" s="3" t="s">
        <v>249</v>
      </c>
      <c r="AR69" s="15" t="s">
        <v>249</v>
      </c>
      <c r="AS69" s="7"/>
      <c r="AT69" s="18">
        <v>0</v>
      </c>
      <c r="AU69" s="3" t="s">
        <v>249</v>
      </c>
      <c r="AV69" s="15" t="s">
        <v>249</v>
      </c>
    </row>
    <row r="70" spans="1:48">
      <c r="A70" t="s">
        <v>107</v>
      </c>
      <c r="B70" s="14"/>
      <c r="C70" s="3">
        <v>10</v>
      </c>
      <c r="D70" s="19">
        <v>53.802</v>
      </c>
      <c r="F70" s="14"/>
      <c r="G70" s="3">
        <v>10</v>
      </c>
      <c r="H70" s="19">
        <v>53.802</v>
      </c>
      <c r="J70" s="14"/>
      <c r="K70" s="3">
        <v>10</v>
      </c>
      <c r="L70" s="19">
        <v>53.802</v>
      </c>
      <c r="N70" s="14"/>
      <c r="O70" s="3">
        <v>10</v>
      </c>
      <c r="P70" s="19">
        <v>53.802</v>
      </c>
      <c r="R70" s="14"/>
      <c r="S70" s="3">
        <v>10</v>
      </c>
      <c r="T70" s="19">
        <v>53.802</v>
      </c>
      <c r="V70" s="14"/>
      <c r="W70" s="3">
        <v>10</v>
      </c>
      <c r="X70" s="19">
        <v>53.802</v>
      </c>
      <c r="Z70" s="14"/>
      <c r="AA70" s="3">
        <v>10</v>
      </c>
      <c r="AB70" s="19">
        <v>53.802</v>
      </c>
      <c r="AD70" s="14"/>
      <c r="AE70" s="3">
        <v>10</v>
      </c>
      <c r="AF70" s="19">
        <v>53.802</v>
      </c>
      <c r="AH70" s="14"/>
      <c r="AI70" s="3">
        <v>10</v>
      </c>
      <c r="AJ70" s="19">
        <v>53.802</v>
      </c>
      <c r="AL70" s="14"/>
      <c r="AM70" s="3">
        <v>10</v>
      </c>
      <c r="AN70" s="19">
        <v>53.802</v>
      </c>
      <c r="AP70" s="14"/>
      <c r="AQ70" s="3">
        <v>10</v>
      </c>
      <c r="AR70" s="19">
        <v>53.802</v>
      </c>
      <c r="AS70" s="47"/>
      <c r="AT70" s="14"/>
      <c r="AU70" s="3">
        <v>10</v>
      </c>
      <c r="AV70" s="19">
        <v>53.802</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178</v>
      </c>
      <c r="B72" s="17" t="s">
        <v>65</v>
      </c>
      <c r="C72" s="144" t="s">
        <v>67</v>
      </c>
      <c r="D72" s="145" t="s">
        <v>246</v>
      </c>
      <c r="F72" s="17" t="s">
        <v>65</v>
      </c>
      <c r="G72" s="144" t="s">
        <v>67</v>
      </c>
      <c r="H72" s="145" t="s">
        <v>246</v>
      </c>
      <c r="J72" s="17" t="s">
        <v>65</v>
      </c>
      <c r="K72" s="144" t="s">
        <v>67</v>
      </c>
      <c r="L72" s="145" t="s">
        <v>246</v>
      </c>
      <c r="N72" s="17" t="s">
        <v>65</v>
      </c>
      <c r="O72" s="144" t="s">
        <v>67</v>
      </c>
      <c r="P72" s="145" t="s">
        <v>246</v>
      </c>
      <c r="R72" s="17" t="s">
        <v>65</v>
      </c>
      <c r="S72" s="144" t="s">
        <v>67</v>
      </c>
      <c r="T72" s="145" t="s">
        <v>246</v>
      </c>
      <c r="V72" s="17" t="s">
        <v>65</v>
      </c>
      <c r="W72" s="144" t="s">
        <v>67</v>
      </c>
      <c r="X72" s="145" t="s">
        <v>246</v>
      </c>
      <c r="Z72" s="17" t="s">
        <v>65</v>
      </c>
      <c r="AA72" s="144" t="s">
        <v>67</v>
      </c>
      <c r="AB72" s="145" t="s">
        <v>246</v>
      </c>
      <c r="AD72" s="17" t="s">
        <v>65</v>
      </c>
      <c r="AE72" s="144" t="s">
        <v>67</v>
      </c>
      <c r="AF72" s="145" t="s">
        <v>246</v>
      </c>
      <c r="AH72" s="17" t="s">
        <v>65</v>
      </c>
      <c r="AI72" s="144" t="s">
        <v>67</v>
      </c>
      <c r="AJ72" s="145" t="s">
        <v>246</v>
      </c>
      <c r="AL72" s="17" t="s">
        <v>65</v>
      </c>
      <c r="AM72" s="144" t="s">
        <v>67</v>
      </c>
      <c r="AN72" s="145" t="s">
        <v>246</v>
      </c>
      <c r="AP72" s="17" t="s">
        <v>65</v>
      </c>
      <c r="AQ72" s="144" t="s">
        <v>67</v>
      </c>
      <c r="AR72" s="145" t="s">
        <v>246</v>
      </c>
      <c r="AS72" s="144"/>
      <c r="AT72" s="17" t="s">
        <v>65</v>
      </c>
      <c r="AU72" s="144" t="s">
        <v>67</v>
      </c>
      <c r="AV72" s="145" t="s">
        <v>246</v>
      </c>
    </row>
    <row r="73" spans="1:48" s="30" customFormat="1">
      <c r="A73" s="30" t="str">
        <f t="shared" ref="A73:A85" si="24">A25</f>
        <v>CAP</v>
      </c>
      <c r="B73" s="131">
        <v>0</v>
      </c>
      <c r="C73" s="23" t="s">
        <v>188</v>
      </c>
      <c r="D73" s="15">
        <v>0</v>
      </c>
      <c r="F73" s="131">
        <v>0</v>
      </c>
      <c r="G73" s="23" t="s">
        <v>188</v>
      </c>
      <c r="H73" s="15">
        <v>0</v>
      </c>
      <c r="J73" s="131">
        <v>0</v>
      </c>
      <c r="K73" s="23" t="s">
        <v>188</v>
      </c>
      <c r="L73" s="15">
        <v>0</v>
      </c>
      <c r="N73" s="131">
        <v>0</v>
      </c>
      <c r="O73" s="23" t="s">
        <v>188</v>
      </c>
      <c r="P73" s="15">
        <v>0</v>
      </c>
      <c r="R73" s="131">
        <v>0</v>
      </c>
      <c r="S73" s="23" t="s">
        <v>188</v>
      </c>
      <c r="T73" s="15">
        <v>0</v>
      </c>
      <c r="V73" s="131">
        <v>0</v>
      </c>
      <c r="W73" s="23" t="s">
        <v>188</v>
      </c>
      <c r="X73" s="15">
        <v>0</v>
      </c>
      <c r="Z73" s="131">
        <v>0</v>
      </c>
      <c r="AA73" s="23" t="s">
        <v>188</v>
      </c>
      <c r="AB73" s="15">
        <v>0</v>
      </c>
      <c r="AD73" s="131">
        <v>0</v>
      </c>
      <c r="AE73" s="23" t="s">
        <v>188</v>
      </c>
      <c r="AF73" s="15">
        <v>0</v>
      </c>
      <c r="AH73" s="131">
        <v>0</v>
      </c>
      <c r="AI73" s="23" t="s">
        <v>188</v>
      </c>
      <c r="AJ73" s="15">
        <v>0</v>
      </c>
      <c r="AL73" s="131">
        <v>0</v>
      </c>
      <c r="AM73" s="23" t="s">
        <v>188</v>
      </c>
      <c r="AN73" s="15">
        <v>0</v>
      </c>
      <c r="AP73" s="131">
        <v>0</v>
      </c>
      <c r="AQ73" s="23" t="s">
        <v>188</v>
      </c>
      <c r="AR73" s="15">
        <v>0</v>
      </c>
      <c r="AS73" s="7"/>
      <c r="AT73" s="131">
        <v>0</v>
      </c>
      <c r="AU73" s="23" t="s">
        <v>188</v>
      </c>
      <c r="AV73" s="15">
        <v>0</v>
      </c>
    </row>
    <row r="74" spans="1:48">
      <c r="A74" t="str">
        <f t="shared" si="24"/>
        <v>WRAM/MCBA</v>
      </c>
      <c r="B74" s="131">
        <v>0</v>
      </c>
      <c r="C74" s="23">
        <v>0</v>
      </c>
      <c r="D74" s="15">
        <v>0</v>
      </c>
      <c r="F74" s="131">
        <v>0</v>
      </c>
      <c r="G74" s="23">
        <v>0</v>
      </c>
      <c r="H74" s="15">
        <v>0</v>
      </c>
      <c r="J74" s="131">
        <v>0</v>
      </c>
      <c r="K74" s="23">
        <v>0</v>
      </c>
      <c r="L74" s="15">
        <v>0</v>
      </c>
      <c r="N74" s="131">
        <v>0</v>
      </c>
      <c r="O74" s="23">
        <v>0</v>
      </c>
      <c r="P74" s="15">
        <v>0</v>
      </c>
      <c r="R74" s="131">
        <v>0</v>
      </c>
      <c r="S74" s="23">
        <v>0</v>
      </c>
      <c r="T74" s="15">
        <v>0</v>
      </c>
      <c r="V74" s="131">
        <v>0</v>
      </c>
      <c r="W74" s="23">
        <v>0</v>
      </c>
      <c r="X74" s="15">
        <v>0</v>
      </c>
      <c r="Z74" s="131">
        <v>0</v>
      </c>
      <c r="AA74" s="23">
        <v>0</v>
      </c>
      <c r="AB74" s="15">
        <v>0</v>
      </c>
      <c r="AD74" s="131">
        <v>0</v>
      </c>
      <c r="AE74" s="23">
        <v>0</v>
      </c>
      <c r="AF74" s="15">
        <v>0</v>
      </c>
      <c r="AH74" s="131">
        <v>0</v>
      </c>
      <c r="AI74" s="23">
        <v>0</v>
      </c>
      <c r="AJ74" s="15">
        <v>0</v>
      </c>
      <c r="AL74" s="131">
        <v>0</v>
      </c>
      <c r="AM74" s="23">
        <v>0</v>
      </c>
      <c r="AN74" s="15">
        <v>0</v>
      </c>
      <c r="AP74" s="131">
        <v>0</v>
      </c>
      <c r="AQ74" s="23">
        <v>0</v>
      </c>
      <c r="AR74" s="15">
        <v>0</v>
      </c>
      <c r="AS74" s="7"/>
      <c r="AT74" s="131">
        <v>0</v>
      </c>
      <c r="AU74" s="23">
        <v>0</v>
      </c>
      <c r="AV74" s="15">
        <v>0</v>
      </c>
    </row>
    <row r="75" spans="1:48">
      <c r="A75" t="str">
        <f t="shared" si="24"/>
        <v>RSF</v>
      </c>
      <c r="B75" s="131">
        <v>0</v>
      </c>
      <c r="C75" s="23">
        <v>0</v>
      </c>
      <c r="D75" s="15">
        <v>0</v>
      </c>
      <c r="F75" s="131">
        <v>0</v>
      </c>
      <c r="G75" s="23">
        <v>0</v>
      </c>
      <c r="H75" s="15">
        <v>0</v>
      </c>
      <c r="J75" s="131">
        <v>0</v>
      </c>
      <c r="K75" s="23">
        <v>0</v>
      </c>
      <c r="L75" s="15">
        <v>0</v>
      </c>
      <c r="N75" s="131">
        <v>0</v>
      </c>
      <c r="O75" s="23">
        <v>0</v>
      </c>
      <c r="P75" s="15">
        <v>0</v>
      </c>
      <c r="R75" s="131">
        <v>0</v>
      </c>
      <c r="S75" s="23">
        <v>0</v>
      </c>
      <c r="T75" s="15">
        <v>0</v>
      </c>
      <c r="V75" s="131">
        <v>0</v>
      </c>
      <c r="W75" s="23">
        <v>0</v>
      </c>
      <c r="X75" s="15">
        <v>0</v>
      </c>
      <c r="Z75" s="131">
        <v>0</v>
      </c>
      <c r="AA75" s="23">
        <v>0</v>
      </c>
      <c r="AB75" s="15">
        <v>0</v>
      </c>
      <c r="AD75" s="131">
        <v>0</v>
      </c>
      <c r="AE75" s="23">
        <v>0</v>
      </c>
      <c r="AF75" s="15">
        <v>0</v>
      </c>
      <c r="AH75" s="131">
        <v>0</v>
      </c>
      <c r="AI75" s="23">
        <v>0</v>
      </c>
      <c r="AJ75" s="15">
        <v>0</v>
      </c>
      <c r="AL75" s="131">
        <v>0</v>
      </c>
      <c r="AM75" s="23">
        <v>0</v>
      </c>
      <c r="AN75" s="15">
        <v>0</v>
      </c>
      <c r="AP75" s="131">
        <v>0</v>
      </c>
      <c r="AQ75" s="23">
        <v>0</v>
      </c>
      <c r="AR75" s="15">
        <v>0</v>
      </c>
      <c r="AS75" s="7"/>
      <c r="AT75" s="131">
        <v>0</v>
      </c>
      <c r="AU75" s="23">
        <v>0</v>
      </c>
      <c r="AV75" s="15">
        <v>0</v>
      </c>
    </row>
    <row r="76" spans="1:48">
      <c r="A76" t="str">
        <f t="shared" si="24"/>
        <v>CoC &amp; TCJA</v>
      </c>
      <c r="B76" s="131">
        <v>0</v>
      </c>
      <c r="C76" s="23" t="s">
        <v>188</v>
      </c>
      <c r="D76" s="15">
        <v>0</v>
      </c>
      <c r="F76" s="131">
        <v>0</v>
      </c>
      <c r="G76" s="23" t="s">
        <v>188</v>
      </c>
      <c r="H76" s="15">
        <v>0</v>
      </c>
      <c r="J76" s="131">
        <v>0</v>
      </c>
      <c r="K76" s="23" t="s">
        <v>188</v>
      </c>
      <c r="L76" s="15">
        <v>0</v>
      </c>
      <c r="N76" s="131">
        <v>0</v>
      </c>
      <c r="O76" s="23" t="s">
        <v>188</v>
      </c>
      <c r="P76" s="15">
        <v>0</v>
      </c>
      <c r="R76" s="131">
        <v>0</v>
      </c>
      <c r="S76" s="23" t="s">
        <v>188</v>
      </c>
      <c r="T76" s="15">
        <v>0</v>
      </c>
      <c r="V76" s="131">
        <v>0</v>
      </c>
      <c r="W76" s="23" t="s">
        <v>188</v>
      </c>
      <c r="X76" s="15">
        <v>0</v>
      </c>
      <c r="Z76" s="131">
        <v>0</v>
      </c>
      <c r="AA76" s="23" t="s">
        <v>188</v>
      </c>
      <c r="AB76" s="15">
        <v>0</v>
      </c>
      <c r="AD76" s="131">
        <v>0</v>
      </c>
      <c r="AE76" s="23" t="s">
        <v>188</v>
      </c>
      <c r="AF76" s="15">
        <v>0</v>
      </c>
      <c r="AH76" s="131">
        <v>0</v>
      </c>
      <c r="AI76" s="23" t="s">
        <v>188</v>
      </c>
      <c r="AJ76" s="15">
        <v>0</v>
      </c>
      <c r="AL76" s="131">
        <v>0</v>
      </c>
      <c r="AM76" s="23" t="s">
        <v>188</v>
      </c>
      <c r="AN76" s="15">
        <v>0</v>
      </c>
      <c r="AP76" s="131">
        <v>0</v>
      </c>
      <c r="AQ76" s="23" t="s">
        <v>188</v>
      </c>
      <c r="AR76" s="15">
        <v>0</v>
      </c>
      <c r="AS76" s="7"/>
      <c r="AT76" s="131">
        <v>0</v>
      </c>
      <c r="AU76" s="23" t="s">
        <v>188</v>
      </c>
      <c r="AV76" s="15">
        <v>0</v>
      </c>
    </row>
    <row r="77" spans="1:48">
      <c r="A77" t="str">
        <f t="shared" si="24"/>
        <v>DRMA Surcharge</v>
      </c>
      <c r="B77" s="131">
        <v>0</v>
      </c>
      <c r="C77" s="23">
        <v>0</v>
      </c>
      <c r="D77" s="15">
        <v>0</v>
      </c>
      <c r="F77" s="131">
        <v>0</v>
      </c>
      <c r="G77" s="23">
        <v>0</v>
      </c>
      <c r="H77" s="15">
        <v>0</v>
      </c>
      <c r="J77" s="131">
        <v>0</v>
      </c>
      <c r="K77" s="23">
        <v>0</v>
      </c>
      <c r="L77" s="15">
        <v>0</v>
      </c>
      <c r="N77" s="131">
        <v>0</v>
      </c>
      <c r="O77" s="23">
        <v>0</v>
      </c>
      <c r="P77" s="15">
        <v>0</v>
      </c>
      <c r="R77" s="131">
        <v>0</v>
      </c>
      <c r="S77" s="23">
        <v>0</v>
      </c>
      <c r="T77" s="15">
        <v>0</v>
      </c>
      <c r="V77" s="131">
        <v>0</v>
      </c>
      <c r="W77" s="23">
        <v>0</v>
      </c>
      <c r="X77" s="15">
        <v>0</v>
      </c>
      <c r="Z77" s="131">
        <v>0</v>
      </c>
      <c r="AA77" s="23">
        <v>0</v>
      </c>
      <c r="AB77" s="15">
        <v>0</v>
      </c>
      <c r="AD77" s="131">
        <v>0</v>
      </c>
      <c r="AE77" s="23">
        <v>0</v>
      </c>
      <c r="AF77" s="15">
        <v>0</v>
      </c>
      <c r="AH77" s="131">
        <v>0</v>
      </c>
      <c r="AI77" s="23">
        <v>0</v>
      </c>
      <c r="AJ77" s="15">
        <v>0</v>
      </c>
      <c r="AL77" s="131">
        <v>0</v>
      </c>
      <c r="AM77" s="23">
        <v>0</v>
      </c>
      <c r="AN77" s="15">
        <v>0</v>
      </c>
      <c r="AP77" s="131">
        <v>0</v>
      </c>
      <c r="AQ77" s="23">
        <v>0</v>
      </c>
      <c r="AR77" s="15">
        <v>0</v>
      </c>
      <c r="AS77" s="7"/>
      <c r="AT77" s="131">
        <v>0</v>
      </c>
      <c r="AU77" s="23">
        <v>0</v>
      </c>
      <c r="AV77" s="15">
        <v>0</v>
      </c>
    </row>
    <row r="78" spans="1:48">
      <c r="A78" t="str">
        <f t="shared" si="24"/>
        <v>Conservation Refund</v>
      </c>
      <c r="B78" s="131">
        <v>0</v>
      </c>
      <c r="C78" s="23" t="s">
        <v>188</v>
      </c>
      <c r="D78" s="15">
        <v>0</v>
      </c>
      <c r="F78" s="131">
        <v>0</v>
      </c>
      <c r="G78" s="23" t="s">
        <v>188</v>
      </c>
      <c r="H78" s="15">
        <v>0</v>
      </c>
      <c r="J78" s="131">
        <v>0</v>
      </c>
      <c r="K78" s="23" t="s">
        <v>188</v>
      </c>
      <c r="L78" s="15">
        <v>0</v>
      </c>
      <c r="N78" s="131">
        <v>0</v>
      </c>
      <c r="O78" s="23" t="s">
        <v>188</v>
      </c>
      <c r="P78" s="15">
        <v>0</v>
      </c>
      <c r="R78" s="131">
        <v>0</v>
      </c>
      <c r="S78" s="23" t="s">
        <v>188</v>
      </c>
      <c r="T78" s="15">
        <v>0</v>
      </c>
      <c r="V78" s="131">
        <v>0</v>
      </c>
      <c r="W78" s="23" t="s">
        <v>188</v>
      </c>
      <c r="X78" s="15">
        <v>0</v>
      </c>
      <c r="Z78" s="131">
        <v>0</v>
      </c>
      <c r="AA78" s="23" t="s">
        <v>188</v>
      </c>
      <c r="AB78" s="15">
        <v>0</v>
      </c>
      <c r="AD78" s="131">
        <v>0</v>
      </c>
      <c r="AE78" s="23" t="s">
        <v>188</v>
      </c>
      <c r="AF78" s="15">
        <v>0</v>
      </c>
      <c r="AH78" s="131">
        <v>0</v>
      </c>
      <c r="AI78" s="23" t="s">
        <v>188</v>
      </c>
      <c r="AJ78" s="15">
        <v>0</v>
      </c>
      <c r="AL78" s="131">
        <v>0</v>
      </c>
      <c r="AM78" s="23" t="s">
        <v>188</v>
      </c>
      <c r="AN78" s="15">
        <v>0</v>
      </c>
      <c r="AP78" s="131">
        <v>0</v>
      </c>
      <c r="AQ78" s="23" t="s">
        <v>188</v>
      </c>
      <c r="AR78" s="15">
        <v>0</v>
      </c>
      <c r="AS78" s="7"/>
      <c r="AT78" s="131">
        <v>0</v>
      </c>
      <c r="AU78" s="23" t="s">
        <v>188</v>
      </c>
      <c r="AV78" s="15">
        <v>0</v>
      </c>
    </row>
    <row r="79" spans="1:48">
      <c r="A79" t="str">
        <f t="shared" si="24"/>
        <v>General BA</v>
      </c>
      <c r="B79" s="131">
        <v>0</v>
      </c>
      <c r="C79" s="23">
        <v>0</v>
      </c>
      <c r="D79" s="15">
        <v>0</v>
      </c>
      <c r="F79" s="131">
        <v>0</v>
      </c>
      <c r="G79" s="23">
        <v>0</v>
      </c>
      <c r="H79" s="15">
        <v>0</v>
      </c>
      <c r="J79" s="131">
        <v>0</v>
      </c>
      <c r="K79" s="23">
        <v>0</v>
      </c>
      <c r="L79" s="15">
        <v>0</v>
      </c>
      <c r="N79" s="131">
        <v>0</v>
      </c>
      <c r="O79" s="23">
        <v>0</v>
      </c>
      <c r="P79" s="15">
        <v>0</v>
      </c>
      <c r="R79" s="131">
        <v>0</v>
      </c>
      <c r="S79" s="23">
        <v>0</v>
      </c>
      <c r="T79" s="15">
        <v>0</v>
      </c>
      <c r="V79" s="131">
        <v>0</v>
      </c>
      <c r="W79" s="23">
        <v>0</v>
      </c>
      <c r="X79" s="15">
        <v>0</v>
      </c>
      <c r="Z79" s="131">
        <v>0</v>
      </c>
      <c r="AA79" s="23">
        <v>0</v>
      </c>
      <c r="AB79" s="15">
        <v>0</v>
      </c>
      <c r="AD79" s="131">
        <v>0</v>
      </c>
      <c r="AE79" s="23">
        <v>0</v>
      </c>
      <c r="AF79" s="15">
        <v>0</v>
      </c>
      <c r="AH79" s="131">
        <v>0</v>
      </c>
      <c r="AI79" s="23">
        <v>0</v>
      </c>
      <c r="AJ79" s="15">
        <v>0</v>
      </c>
      <c r="AL79" s="131">
        <v>0</v>
      </c>
      <c r="AM79" s="23">
        <v>0</v>
      </c>
      <c r="AN79" s="15">
        <v>0</v>
      </c>
      <c r="AP79" s="131">
        <v>0</v>
      </c>
      <c r="AQ79" s="23">
        <v>0</v>
      </c>
      <c r="AR79" s="15">
        <v>0</v>
      </c>
      <c r="AS79" s="7"/>
      <c r="AT79" s="131">
        <v>0</v>
      </c>
      <c r="AU79" s="23">
        <v>0</v>
      </c>
      <c r="AV79" s="15">
        <v>0</v>
      </c>
    </row>
    <row r="80" spans="1:48">
      <c r="A80" t="str">
        <f t="shared" si="24"/>
        <v>IRMA True-Up</v>
      </c>
      <c r="B80" s="131">
        <v>0</v>
      </c>
      <c r="C80" s="23">
        <v>0</v>
      </c>
      <c r="D80" s="15">
        <v>0</v>
      </c>
      <c r="F80" s="131">
        <v>0</v>
      </c>
      <c r="G80" s="23">
        <v>0</v>
      </c>
      <c r="H80" s="15">
        <v>0</v>
      </c>
      <c r="J80" s="131">
        <v>0</v>
      </c>
      <c r="K80" s="23">
        <v>0</v>
      </c>
      <c r="L80" s="15">
        <v>0</v>
      </c>
      <c r="N80" s="131">
        <v>0</v>
      </c>
      <c r="O80" s="23">
        <v>0</v>
      </c>
      <c r="P80" s="15">
        <v>0</v>
      </c>
      <c r="R80" s="131">
        <v>0</v>
      </c>
      <c r="S80" s="23">
        <v>0</v>
      </c>
      <c r="T80" s="15">
        <v>0</v>
      </c>
      <c r="V80" s="131">
        <v>0</v>
      </c>
      <c r="W80" s="23">
        <v>0</v>
      </c>
      <c r="X80" s="15">
        <v>0</v>
      </c>
      <c r="Z80" s="131">
        <v>0</v>
      </c>
      <c r="AA80" s="23">
        <v>0</v>
      </c>
      <c r="AB80" s="15">
        <v>0</v>
      </c>
      <c r="AD80" s="131">
        <v>0</v>
      </c>
      <c r="AE80" s="23">
        <v>0</v>
      </c>
      <c r="AF80" s="15">
        <v>0</v>
      </c>
      <c r="AH80" s="131">
        <v>0</v>
      </c>
      <c r="AI80" s="23">
        <v>0</v>
      </c>
      <c r="AJ80" s="15">
        <v>0</v>
      </c>
      <c r="AL80" s="131">
        <v>0</v>
      </c>
      <c r="AM80" s="23">
        <v>0</v>
      </c>
      <c r="AN80" s="15">
        <v>0</v>
      </c>
      <c r="AP80" s="131">
        <v>0</v>
      </c>
      <c r="AQ80" s="23">
        <v>0</v>
      </c>
      <c r="AR80" s="15">
        <v>0</v>
      </c>
      <c r="AS80" s="7"/>
      <c r="AT80" s="131">
        <v>0</v>
      </c>
      <c r="AU80" s="23">
        <v>0</v>
      </c>
      <c r="AV80" s="15">
        <v>0</v>
      </c>
    </row>
    <row r="81" spans="1:48">
      <c r="A81" t="str">
        <f t="shared" si="24"/>
        <v>CAP Interim True-Up</v>
      </c>
      <c r="B81" s="131">
        <v>0</v>
      </c>
      <c r="C81" s="23" t="s">
        <v>188</v>
      </c>
      <c r="D81" s="15">
        <v>0</v>
      </c>
      <c r="F81" s="131">
        <v>0</v>
      </c>
      <c r="G81" s="23" t="s">
        <v>188</v>
      </c>
      <c r="H81" s="15">
        <v>0</v>
      </c>
      <c r="J81" s="131">
        <v>0</v>
      </c>
      <c r="K81" s="23" t="s">
        <v>188</v>
      </c>
      <c r="L81" s="15">
        <v>0</v>
      </c>
      <c r="N81" s="131">
        <v>0</v>
      </c>
      <c r="O81" s="23" t="s">
        <v>188</v>
      </c>
      <c r="P81" s="15">
        <v>0</v>
      </c>
      <c r="R81" s="131">
        <v>0</v>
      </c>
      <c r="S81" s="23" t="s">
        <v>188</v>
      </c>
      <c r="T81" s="15">
        <v>0</v>
      </c>
      <c r="V81" s="131">
        <v>0</v>
      </c>
      <c r="W81" s="23" t="s">
        <v>188</v>
      </c>
      <c r="X81" s="15">
        <v>0</v>
      </c>
      <c r="Z81" s="131">
        <v>0</v>
      </c>
      <c r="AA81" s="23" t="s">
        <v>188</v>
      </c>
      <c r="AB81" s="15">
        <v>0</v>
      </c>
      <c r="AD81" s="131">
        <v>0</v>
      </c>
      <c r="AE81" s="23" t="s">
        <v>188</v>
      </c>
      <c r="AF81" s="15">
        <v>0</v>
      </c>
      <c r="AH81" s="131">
        <v>0</v>
      </c>
      <c r="AI81" s="23" t="s">
        <v>188</v>
      </c>
      <c r="AJ81" s="15">
        <v>0</v>
      </c>
      <c r="AL81" s="131">
        <v>0</v>
      </c>
      <c r="AM81" s="23" t="s">
        <v>188</v>
      </c>
      <c r="AN81" s="15">
        <v>0</v>
      </c>
      <c r="AP81" s="131">
        <v>0</v>
      </c>
      <c r="AQ81" s="23" t="s">
        <v>188</v>
      </c>
      <c r="AR81" s="15">
        <v>0</v>
      </c>
      <c r="AS81" s="7"/>
      <c r="AT81" s="131">
        <v>0</v>
      </c>
      <c r="AU81" s="23" t="s">
        <v>188</v>
      </c>
      <c r="AV81" s="15">
        <v>0</v>
      </c>
    </row>
    <row r="82" spans="1:48">
      <c r="A82" t="str">
        <f t="shared" si="24"/>
        <v>Pension Cost BA</v>
      </c>
      <c r="B82" s="131">
        <v>0</v>
      </c>
      <c r="C82" s="23">
        <v>0</v>
      </c>
      <c r="D82" s="15">
        <v>0</v>
      </c>
      <c r="F82" s="131">
        <v>0</v>
      </c>
      <c r="G82" s="23">
        <v>0</v>
      </c>
      <c r="H82" s="15">
        <v>0</v>
      </c>
      <c r="J82" s="131">
        <v>0</v>
      </c>
      <c r="K82" s="23">
        <v>0</v>
      </c>
      <c r="L82" s="15">
        <v>0</v>
      </c>
      <c r="N82" s="131">
        <v>0</v>
      </c>
      <c r="O82" s="23">
        <v>0</v>
      </c>
      <c r="P82" s="15">
        <v>0</v>
      </c>
      <c r="R82" s="131">
        <v>0</v>
      </c>
      <c r="S82" s="23">
        <v>0</v>
      </c>
      <c r="T82" s="15">
        <v>0</v>
      </c>
      <c r="V82" s="131">
        <v>0</v>
      </c>
      <c r="W82" s="23">
        <v>0</v>
      </c>
      <c r="X82" s="15">
        <v>0</v>
      </c>
      <c r="Z82" s="131">
        <v>0</v>
      </c>
      <c r="AA82" s="23">
        <v>0</v>
      </c>
      <c r="AB82" s="15">
        <v>0</v>
      </c>
      <c r="AD82" s="131">
        <v>0</v>
      </c>
      <c r="AE82" s="23">
        <v>0</v>
      </c>
      <c r="AF82" s="15">
        <v>0</v>
      </c>
      <c r="AH82" s="131">
        <v>0</v>
      </c>
      <c r="AI82" s="23">
        <v>0</v>
      </c>
      <c r="AJ82" s="15">
        <v>0</v>
      </c>
      <c r="AL82" s="131">
        <v>0</v>
      </c>
      <c r="AM82" s="23">
        <v>0</v>
      </c>
      <c r="AN82" s="15">
        <v>0</v>
      </c>
      <c r="AP82" s="131">
        <v>0</v>
      </c>
      <c r="AQ82" s="23">
        <v>0</v>
      </c>
      <c r="AR82" s="15">
        <v>0</v>
      </c>
      <c r="AS82" s="7"/>
      <c r="AT82" s="131">
        <v>0</v>
      </c>
      <c r="AU82" s="23">
        <v>0</v>
      </c>
      <c r="AV82" s="15">
        <v>0</v>
      </c>
    </row>
    <row r="83" spans="1:48">
      <c r="A83" t="str">
        <f t="shared" si="24"/>
        <v>Healthcare Cost BA</v>
      </c>
      <c r="B83" s="131">
        <v>0</v>
      </c>
      <c r="C83" s="23" t="s">
        <v>188</v>
      </c>
      <c r="D83" s="15">
        <v>0</v>
      </c>
      <c r="F83" s="131">
        <v>0</v>
      </c>
      <c r="G83" s="23" t="s">
        <v>188</v>
      </c>
      <c r="H83" s="15">
        <v>0</v>
      </c>
      <c r="J83" s="131">
        <v>0</v>
      </c>
      <c r="K83" s="23" t="s">
        <v>188</v>
      </c>
      <c r="L83" s="15">
        <v>0</v>
      </c>
      <c r="N83" s="131">
        <v>0</v>
      </c>
      <c r="O83" s="23" t="s">
        <v>188</v>
      </c>
      <c r="P83" s="15">
        <v>0</v>
      </c>
      <c r="R83" s="131">
        <v>0</v>
      </c>
      <c r="S83" s="23" t="s">
        <v>188</v>
      </c>
      <c r="T83" s="15">
        <v>0</v>
      </c>
      <c r="V83" s="131">
        <v>0</v>
      </c>
      <c r="W83" s="23" t="s">
        <v>188</v>
      </c>
      <c r="X83" s="15">
        <v>0</v>
      </c>
      <c r="Z83" s="131">
        <v>0</v>
      </c>
      <c r="AA83" s="23" t="s">
        <v>188</v>
      </c>
      <c r="AB83" s="15">
        <v>0</v>
      </c>
      <c r="AD83" s="131">
        <v>0</v>
      </c>
      <c r="AE83" s="23" t="s">
        <v>188</v>
      </c>
      <c r="AF83" s="15">
        <v>0</v>
      </c>
      <c r="AH83" s="131">
        <v>0</v>
      </c>
      <c r="AI83" s="23" t="s">
        <v>188</v>
      </c>
      <c r="AJ83" s="15">
        <v>0</v>
      </c>
      <c r="AL83" s="131">
        <v>0</v>
      </c>
      <c r="AM83" s="23" t="s">
        <v>188</v>
      </c>
      <c r="AN83" s="15">
        <v>0</v>
      </c>
      <c r="AP83" s="131">
        <v>0</v>
      </c>
      <c r="AQ83" s="23" t="s">
        <v>188</v>
      </c>
      <c r="AR83" s="15">
        <v>0</v>
      </c>
      <c r="AS83" s="7"/>
      <c r="AT83" s="131">
        <v>0</v>
      </c>
      <c r="AU83" s="23" t="s">
        <v>188</v>
      </c>
      <c r="AV83" s="15">
        <v>0</v>
      </c>
    </row>
    <row r="84" spans="1:48">
      <c r="A84" t="str">
        <f t="shared" si="24"/>
        <v>LIRA True Up</v>
      </c>
      <c r="B84" s="131">
        <v>0</v>
      </c>
      <c r="C84" s="23" t="s">
        <v>188</v>
      </c>
      <c r="D84" s="15">
        <v>0</v>
      </c>
      <c r="F84" s="131">
        <v>0</v>
      </c>
      <c r="G84" s="23" t="s">
        <v>188</v>
      </c>
      <c r="H84" s="15">
        <v>0</v>
      </c>
      <c r="J84" s="131">
        <v>0</v>
      </c>
      <c r="K84" s="23" t="s">
        <v>188</v>
      </c>
      <c r="L84" s="15">
        <v>0</v>
      </c>
      <c r="N84" s="131">
        <v>0</v>
      </c>
      <c r="O84" s="23" t="s">
        <v>188</v>
      </c>
      <c r="P84" s="15">
        <v>0</v>
      </c>
      <c r="R84" s="131">
        <v>0</v>
      </c>
      <c r="S84" s="23" t="s">
        <v>188</v>
      </c>
      <c r="T84" s="15">
        <v>0</v>
      </c>
      <c r="V84" s="131">
        <v>0</v>
      </c>
      <c r="W84" s="23" t="s">
        <v>188</v>
      </c>
      <c r="X84" s="15">
        <v>0</v>
      </c>
      <c r="Z84" s="131">
        <v>0</v>
      </c>
      <c r="AA84" s="23" t="s">
        <v>188</v>
      </c>
      <c r="AB84" s="15">
        <v>0</v>
      </c>
      <c r="AD84" s="131">
        <v>0</v>
      </c>
      <c r="AE84" s="23" t="s">
        <v>188</v>
      </c>
      <c r="AF84" s="15">
        <v>0</v>
      </c>
      <c r="AH84" s="131">
        <v>0</v>
      </c>
      <c r="AI84" s="23" t="s">
        <v>188</v>
      </c>
      <c r="AJ84" s="15">
        <v>0</v>
      </c>
      <c r="AL84" s="131">
        <v>0</v>
      </c>
      <c r="AM84" s="23" t="s">
        <v>188</v>
      </c>
      <c r="AN84" s="15">
        <v>0</v>
      </c>
      <c r="AP84" s="131">
        <v>0</v>
      </c>
      <c r="AQ84" s="23" t="s">
        <v>188</v>
      </c>
      <c r="AR84" s="15">
        <v>0</v>
      </c>
      <c r="AS84" s="7"/>
      <c r="AT84" s="131">
        <v>0</v>
      </c>
      <c r="AU84" s="23" t="s">
        <v>188</v>
      </c>
      <c r="AV84" s="15">
        <v>0</v>
      </c>
    </row>
    <row r="85" spans="1:48">
      <c r="A85" t="str">
        <f t="shared" si="24"/>
        <v>Reserved</v>
      </c>
      <c r="B85" s="131">
        <v>0</v>
      </c>
      <c r="C85" s="23">
        <v>0</v>
      </c>
      <c r="D85" s="15">
        <v>0</v>
      </c>
      <c r="F85" s="131">
        <v>0</v>
      </c>
      <c r="G85" s="23">
        <v>0</v>
      </c>
      <c r="H85" s="15">
        <v>0</v>
      </c>
      <c r="J85" s="131">
        <v>0</v>
      </c>
      <c r="K85" s="23">
        <v>0</v>
      </c>
      <c r="L85" s="15">
        <v>0</v>
      </c>
      <c r="N85" s="131">
        <v>0</v>
      </c>
      <c r="O85" s="23">
        <v>0</v>
      </c>
      <c r="P85" s="15">
        <v>0</v>
      </c>
      <c r="R85" s="131">
        <v>0</v>
      </c>
      <c r="S85" s="23">
        <v>0</v>
      </c>
      <c r="T85" s="15">
        <v>0</v>
      </c>
      <c r="V85" s="131">
        <v>0</v>
      </c>
      <c r="W85" s="23">
        <v>0</v>
      </c>
      <c r="X85" s="15">
        <v>0</v>
      </c>
      <c r="Z85" s="131">
        <v>0</v>
      </c>
      <c r="AA85" s="23">
        <v>0</v>
      </c>
      <c r="AB85" s="15">
        <v>0</v>
      </c>
      <c r="AD85" s="131">
        <v>0</v>
      </c>
      <c r="AE85" s="23">
        <v>0</v>
      </c>
      <c r="AF85" s="15">
        <v>0</v>
      </c>
      <c r="AH85" s="131">
        <v>0</v>
      </c>
      <c r="AI85" s="23">
        <v>0</v>
      </c>
      <c r="AJ85" s="15">
        <v>0</v>
      </c>
      <c r="AL85" s="131">
        <v>0</v>
      </c>
      <c r="AM85" s="23">
        <v>0</v>
      </c>
      <c r="AN85" s="15">
        <v>0</v>
      </c>
      <c r="AP85" s="131">
        <v>0</v>
      </c>
      <c r="AQ85" s="23">
        <v>0</v>
      </c>
      <c r="AR85" s="15">
        <v>0</v>
      </c>
      <c r="AS85" s="7"/>
      <c r="AT85" s="131">
        <v>0</v>
      </c>
      <c r="AU85" s="23">
        <v>0</v>
      </c>
      <c r="AV85" s="15">
        <v>0</v>
      </c>
    </row>
    <row r="86" spans="1:48">
      <c r="A86" t="s">
        <v>107</v>
      </c>
      <c r="B86" s="14"/>
      <c r="D86" s="19">
        <v>0</v>
      </c>
      <c r="F86" s="14"/>
      <c r="H86" s="19">
        <v>0</v>
      </c>
      <c r="J86" s="14"/>
      <c r="L86" s="19">
        <v>0</v>
      </c>
      <c r="N86" s="14"/>
      <c r="P86" s="19">
        <v>0</v>
      </c>
      <c r="R86" s="14"/>
      <c r="T86" s="19">
        <v>0</v>
      </c>
      <c r="V86" s="14"/>
      <c r="X86" s="19">
        <v>0</v>
      </c>
      <c r="Z86" s="14"/>
      <c r="AB86" s="19">
        <v>0</v>
      </c>
      <c r="AD86" s="14"/>
      <c r="AF86" s="19">
        <v>0</v>
      </c>
      <c r="AH86" s="14"/>
      <c r="AJ86" s="19">
        <v>0</v>
      </c>
      <c r="AL86" s="14"/>
      <c r="AN86" s="19">
        <v>0</v>
      </c>
      <c r="AP86" s="14"/>
      <c r="AR86" s="19">
        <v>0</v>
      </c>
      <c r="AS86" s="14"/>
      <c r="AT86" s="14"/>
      <c r="AV86" s="19">
        <v>0</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196</v>
      </c>
      <c r="B88" s="17" t="s">
        <v>65</v>
      </c>
      <c r="C88" s="144" t="s">
        <v>247</v>
      </c>
      <c r="D88" s="145" t="s">
        <v>246</v>
      </c>
      <c r="F88" s="17" t="s">
        <v>65</v>
      </c>
      <c r="G88" s="144" t="s">
        <v>247</v>
      </c>
      <c r="H88" s="145" t="s">
        <v>246</v>
      </c>
      <c r="J88" s="17" t="s">
        <v>65</v>
      </c>
      <c r="K88" s="144" t="s">
        <v>247</v>
      </c>
      <c r="L88" s="145" t="s">
        <v>246</v>
      </c>
      <c r="N88" s="17" t="s">
        <v>65</v>
      </c>
      <c r="O88" s="144" t="s">
        <v>247</v>
      </c>
      <c r="P88" s="145" t="s">
        <v>246</v>
      </c>
      <c r="R88" s="17" t="s">
        <v>65</v>
      </c>
      <c r="S88" s="144" t="s">
        <v>247</v>
      </c>
      <c r="T88" s="145" t="s">
        <v>246</v>
      </c>
      <c r="V88" s="17" t="s">
        <v>65</v>
      </c>
      <c r="W88" s="144" t="s">
        <v>247</v>
      </c>
      <c r="X88" s="145" t="s">
        <v>246</v>
      </c>
      <c r="Z88" s="17" t="s">
        <v>65</v>
      </c>
      <c r="AA88" s="144" t="s">
        <v>247</v>
      </c>
      <c r="AB88" s="145" t="s">
        <v>246</v>
      </c>
      <c r="AD88" s="17" t="s">
        <v>65</v>
      </c>
      <c r="AE88" s="144" t="s">
        <v>247</v>
      </c>
      <c r="AF88" s="145" t="s">
        <v>246</v>
      </c>
      <c r="AH88" s="17" t="s">
        <v>65</v>
      </c>
      <c r="AI88" s="144" t="s">
        <v>247</v>
      </c>
      <c r="AJ88" s="145" t="s">
        <v>246</v>
      </c>
      <c r="AL88" s="17" t="s">
        <v>65</v>
      </c>
      <c r="AM88" s="144" t="s">
        <v>247</v>
      </c>
      <c r="AN88" s="145" t="s">
        <v>246</v>
      </c>
      <c r="AP88" s="17" t="s">
        <v>65</v>
      </c>
      <c r="AQ88" s="144" t="s">
        <v>247</v>
      </c>
      <c r="AR88" s="145" t="s">
        <v>246</v>
      </c>
      <c r="AS88" s="144"/>
      <c r="AT88" s="17" t="s">
        <v>65</v>
      </c>
      <c r="AU88" s="144" t="s">
        <v>247</v>
      </c>
      <c r="AV88" s="145" t="s">
        <v>246</v>
      </c>
    </row>
    <row r="89" spans="1:48">
      <c r="A89" t="str">
        <f>A41</f>
        <v>CPUC Fee</v>
      </c>
      <c r="B89" s="22">
        <v>8.0000000000000002E-3</v>
      </c>
      <c r="C89" s="7">
        <v>53.802</v>
      </c>
      <c r="D89" s="15">
        <v>0.43</v>
      </c>
      <c r="F89" s="22">
        <v>8.0000000000000002E-3</v>
      </c>
      <c r="G89" s="7">
        <v>53.802</v>
      </c>
      <c r="H89" s="15">
        <v>0.43</v>
      </c>
      <c r="J89" s="22">
        <v>8.0000000000000002E-3</v>
      </c>
      <c r="K89" s="7">
        <v>53.802</v>
      </c>
      <c r="L89" s="15">
        <v>0.43</v>
      </c>
      <c r="N89" s="22">
        <v>8.0000000000000002E-3</v>
      </c>
      <c r="O89" s="7">
        <v>53.802</v>
      </c>
      <c r="P89" s="15">
        <v>0.43</v>
      </c>
      <c r="R89" s="22">
        <v>8.0000000000000002E-3</v>
      </c>
      <c r="S89" s="7">
        <v>53.802</v>
      </c>
      <c r="T89" s="15">
        <v>0.43</v>
      </c>
      <c r="V89" s="22">
        <v>8.0000000000000002E-3</v>
      </c>
      <c r="W89" s="7">
        <v>53.802</v>
      </c>
      <c r="X89" s="15">
        <v>0.43</v>
      </c>
      <c r="Z89" s="22">
        <v>8.0000000000000002E-3</v>
      </c>
      <c r="AA89" s="7">
        <v>53.802</v>
      </c>
      <c r="AB89" s="15">
        <v>0.43</v>
      </c>
      <c r="AD89" s="22">
        <v>8.0000000000000002E-3</v>
      </c>
      <c r="AE89" s="7">
        <v>53.802</v>
      </c>
      <c r="AF89" s="15">
        <v>0.43</v>
      </c>
      <c r="AH89" s="22">
        <v>8.0000000000000002E-3</v>
      </c>
      <c r="AI89" s="7">
        <v>53.802</v>
      </c>
      <c r="AJ89" s="15">
        <v>0.43</v>
      </c>
      <c r="AL89" s="22">
        <v>8.0000000000000002E-3</v>
      </c>
      <c r="AM89" s="7">
        <v>53.802</v>
      </c>
      <c r="AN89" s="15">
        <v>0.43</v>
      </c>
      <c r="AP89" s="22">
        <v>8.0000000000000002E-3</v>
      </c>
      <c r="AQ89" s="7">
        <v>53.802</v>
      </c>
      <c r="AR89" s="15">
        <v>0.43</v>
      </c>
      <c r="AS89" s="7"/>
      <c r="AT89" s="22">
        <v>8.0000000000000002E-3</v>
      </c>
      <c r="AU89" s="7">
        <v>53.802</v>
      </c>
      <c r="AV89" s="15">
        <v>0.43</v>
      </c>
    </row>
    <row r="90" spans="1:48" ht="14.45" hidden="1" customHeight="1">
      <c r="A90">
        <f>+Input!A122</f>
        <v>0</v>
      </c>
      <c r="B90" s="14"/>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c r="A91">
        <f>+Input!A123</f>
        <v>0</v>
      </c>
      <c r="B91" s="14"/>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c r="A92">
        <f>+Input!A124</f>
        <v>0</v>
      </c>
      <c r="B92" s="14"/>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c r="A93">
        <f>+Input!A125</f>
        <v>0</v>
      </c>
      <c r="B93" s="14"/>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c r="A94">
        <f>+Input!A126</f>
        <v>0</v>
      </c>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c r="A95" t="s">
        <v>107</v>
      </c>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95" thickBot="1">
      <c r="A97" t="s">
        <v>82</v>
      </c>
      <c r="B97" s="20"/>
      <c r="C97" s="21"/>
      <c r="D97" s="24">
        <v>54.23</v>
      </c>
      <c r="F97" s="20"/>
      <c r="G97" s="21"/>
      <c r="H97" s="24">
        <v>54.23</v>
      </c>
      <c r="J97" s="20"/>
      <c r="K97" s="21"/>
      <c r="L97" s="24">
        <v>54.23</v>
      </c>
      <c r="N97" s="20"/>
      <c r="O97" s="21"/>
      <c r="P97" s="24">
        <v>54.23</v>
      </c>
      <c r="R97" s="20"/>
      <c r="S97" s="21"/>
      <c r="T97" s="24">
        <v>54.23</v>
      </c>
      <c r="V97" s="20"/>
      <c r="W97" s="21"/>
      <c r="X97" s="24">
        <v>54.23</v>
      </c>
      <c r="Z97" s="20"/>
      <c r="AA97" s="21"/>
      <c r="AB97" s="24">
        <v>54.23</v>
      </c>
      <c r="AD97" s="20"/>
      <c r="AE97" s="21"/>
      <c r="AF97" s="24">
        <v>54.23</v>
      </c>
      <c r="AH97" s="20"/>
      <c r="AI97" s="21"/>
      <c r="AJ97" s="24">
        <v>54.23</v>
      </c>
      <c r="AL97" s="20"/>
      <c r="AM97" s="21"/>
      <c r="AN97" s="24">
        <v>54.23</v>
      </c>
      <c r="AP97" s="20"/>
      <c r="AQ97" s="21"/>
      <c r="AR97" s="24">
        <v>54.23</v>
      </c>
      <c r="AS97" s="133"/>
      <c r="AT97" s="20"/>
      <c r="AU97" s="21"/>
      <c r="AV97" s="24">
        <v>54.23</v>
      </c>
    </row>
    <row r="99" spans="1:48">
      <c r="A99" t="s">
        <v>248</v>
      </c>
      <c r="B99" s="136">
        <v>650.76</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9" id="{C8909241-3EE2-4C59-BC42-8934047250CE}">
            <xm:f>OR(Input!$B46="Fixed",Input!$B46="Volumetric")</xm:f>
            <x14:dxf>
              <numFmt numFmtId="170" formatCode="&quot;$&quot;#,##0.000"/>
            </x14:dxf>
          </x14:cfRule>
          <x14:cfRule type="expression" priority="80"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3" id="{2BB18337-73E8-3840-8F4B-5EB5AF1D3041}">
            <xm:f>OR(Input!$B62="Fixed",Input!$B62="Volumetric")</xm:f>
            <x14:dxf>
              <numFmt numFmtId="170" formatCode="&quot;$&quot;#,##0.000"/>
            </x14:dxf>
          </x14:cfRule>
          <x14:cfRule type="expression" priority="24" id="{F2E99354-F079-C54D-B787-74BB0550755C}">
            <xm:f>Input!$B62="Percentage"</xm:f>
            <x14:dxf>
              <numFmt numFmtId="166" formatCode="0.000%"/>
            </x14:dxf>
          </x14:cfRule>
          <xm:sqref>B73:B85</xm:sqref>
        </x14:conditionalFormatting>
        <x14:conditionalFormatting xmlns:xm="http://schemas.microsoft.com/office/excel/2006/main">
          <x14:cfRule type="expression" priority="21" id="{0DD1F867-6833-4A42-8531-9B9FC12D2B29}">
            <xm:f>OR(Input!$B62="Fixed",Input!$B62="Volumetric")</xm:f>
            <x14:dxf>
              <numFmt numFmtId="170" formatCode="&quot;$&quot;#,##0.000"/>
            </x14:dxf>
          </x14:cfRule>
          <x14:cfRule type="expression" priority="22" id="{5B8850AA-A8E1-6E46-A94B-7BE0F11CDCA2}">
            <xm:f>Input!$B62="Percentage"</xm:f>
            <x14:dxf>
              <numFmt numFmtId="166" formatCode="0.000%"/>
            </x14:dxf>
          </x14:cfRule>
          <xm:sqref>F73:F85</xm:sqref>
        </x14:conditionalFormatting>
        <x14:conditionalFormatting xmlns:xm="http://schemas.microsoft.com/office/excel/2006/main">
          <x14:cfRule type="expression" priority="19" id="{A1604917-CAA0-F148-B083-0622CCC3777F}">
            <xm:f>OR(Input!$B62="Fixed",Input!$B62="Volumetric")</xm:f>
            <x14:dxf>
              <numFmt numFmtId="170" formatCode="&quot;$&quot;#,##0.000"/>
            </x14:dxf>
          </x14:cfRule>
          <x14:cfRule type="expression" priority="20" id="{F7781815-EEF6-B649-9EB4-9161719A85FF}">
            <xm:f>Input!$B62="Percentage"</xm:f>
            <x14:dxf>
              <numFmt numFmtId="166" formatCode="0.000%"/>
            </x14:dxf>
          </x14:cfRule>
          <xm:sqref>J73:J85</xm:sqref>
        </x14:conditionalFormatting>
        <x14:conditionalFormatting xmlns:xm="http://schemas.microsoft.com/office/excel/2006/main">
          <x14:cfRule type="expression" priority="17" id="{82CEE190-EAB9-674F-846D-D69C4AF4A24F}">
            <xm:f>OR(Input!$B62="Fixed",Input!$B62="Volumetric")</xm:f>
            <x14:dxf>
              <numFmt numFmtId="170" formatCode="&quot;$&quot;#,##0.000"/>
            </x14:dxf>
          </x14:cfRule>
          <x14:cfRule type="expression" priority="18" id="{1FFB37CA-45A3-9E44-94DC-0E7B8EEA6D96}">
            <xm:f>Input!$B62="Percentage"</xm:f>
            <x14:dxf>
              <numFmt numFmtId="166" formatCode="0.000%"/>
            </x14:dxf>
          </x14:cfRule>
          <xm:sqref>N73:N85</xm:sqref>
        </x14:conditionalFormatting>
        <x14:conditionalFormatting xmlns:xm="http://schemas.microsoft.com/office/excel/2006/main">
          <x14:cfRule type="expression" priority="15" id="{DD5D0C21-B816-0C43-9B34-DC0846ADB005}">
            <xm:f>OR(Input!$B62="Fixed",Input!$B62="Volumetric")</xm:f>
            <x14:dxf>
              <numFmt numFmtId="170" formatCode="&quot;$&quot;#,##0.000"/>
            </x14:dxf>
          </x14:cfRule>
          <x14:cfRule type="expression" priority="16" id="{6BBD7FDF-B324-5D45-A776-14E513DC4F39}">
            <xm:f>Input!$B62="Percentage"</xm:f>
            <x14:dxf>
              <numFmt numFmtId="166" formatCode="0.000%"/>
            </x14:dxf>
          </x14:cfRule>
          <xm:sqref>R73:R85</xm:sqref>
        </x14:conditionalFormatting>
        <x14:conditionalFormatting xmlns:xm="http://schemas.microsoft.com/office/excel/2006/main">
          <x14:cfRule type="expression" priority="13" id="{50E49437-37A8-4D47-8D47-28905806C62A}">
            <xm:f>OR(Input!$B62="Fixed",Input!$B62="Volumetric")</xm:f>
            <x14:dxf>
              <numFmt numFmtId="170" formatCode="&quot;$&quot;#,##0.000"/>
            </x14:dxf>
          </x14:cfRule>
          <x14:cfRule type="expression" priority="14" id="{D29513A7-C7B5-2241-8A67-8E9202049060}">
            <xm:f>Input!$B62="Percentage"</xm:f>
            <x14:dxf>
              <numFmt numFmtId="166" formatCode="0.000%"/>
            </x14:dxf>
          </x14:cfRule>
          <xm:sqref>V73:V85</xm:sqref>
        </x14:conditionalFormatting>
        <x14:conditionalFormatting xmlns:xm="http://schemas.microsoft.com/office/excel/2006/main">
          <x14:cfRule type="expression" priority="11" id="{2CF2E0BB-8CC5-9649-B472-165426FF8EE5}">
            <xm:f>OR(Input!$B62="Fixed",Input!$B62="Volumetric")</xm:f>
            <x14:dxf>
              <numFmt numFmtId="170" formatCode="&quot;$&quot;#,##0.000"/>
            </x14:dxf>
          </x14:cfRule>
          <x14:cfRule type="expression" priority="12" id="{143A44E3-561E-3C44-BA9B-B6507CFE0B2B}">
            <xm:f>Input!$B62="Percentage"</xm:f>
            <x14:dxf>
              <numFmt numFmtId="166" formatCode="0.000%"/>
            </x14:dxf>
          </x14:cfRule>
          <xm:sqref>Z73:Z85</xm:sqref>
        </x14:conditionalFormatting>
        <x14:conditionalFormatting xmlns:xm="http://schemas.microsoft.com/office/excel/2006/main">
          <x14:cfRule type="expression" priority="9" id="{1AAAEF43-714B-7443-81E3-870E2BCA078A}">
            <xm:f>OR(Input!$B62="Fixed",Input!$B62="Volumetric")</xm:f>
            <x14:dxf>
              <numFmt numFmtId="170" formatCode="&quot;$&quot;#,##0.000"/>
            </x14:dxf>
          </x14:cfRule>
          <x14:cfRule type="expression" priority="10" id="{2F51FBB7-7553-A44A-826D-D11541520BC8}">
            <xm:f>Input!$B62="Percentage"</xm:f>
            <x14:dxf>
              <numFmt numFmtId="166" formatCode="0.000%"/>
            </x14:dxf>
          </x14:cfRule>
          <xm:sqref>AD73:AD85</xm:sqref>
        </x14:conditionalFormatting>
        <x14:conditionalFormatting xmlns:xm="http://schemas.microsoft.com/office/excel/2006/main">
          <x14:cfRule type="expression" priority="7" id="{EC8CF3BB-277B-044E-914D-0FE3153C29E0}">
            <xm:f>OR(Input!$B62="Fixed",Input!$B62="Volumetric")</xm:f>
            <x14:dxf>
              <numFmt numFmtId="170" formatCode="&quot;$&quot;#,##0.000"/>
            </x14:dxf>
          </x14:cfRule>
          <x14:cfRule type="expression" priority="8" id="{CC565970-1543-1A4E-92E0-8D3FC21F7D88}">
            <xm:f>Input!$B62="Percentage"</xm:f>
            <x14:dxf>
              <numFmt numFmtId="166" formatCode="0.000%"/>
            </x14:dxf>
          </x14:cfRule>
          <xm:sqref>AH73:AH85</xm:sqref>
        </x14:conditionalFormatting>
        <x14:conditionalFormatting xmlns:xm="http://schemas.microsoft.com/office/excel/2006/main">
          <x14:cfRule type="expression" priority="5" id="{5AB1F5DC-F7D1-0E4C-8504-91DEFA70FBAA}">
            <xm:f>OR(Input!$B62="Fixed",Input!$B62="Volumetric")</xm:f>
            <x14:dxf>
              <numFmt numFmtId="170" formatCode="&quot;$&quot;#,##0.000"/>
            </x14:dxf>
          </x14:cfRule>
          <x14:cfRule type="expression" priority="6" id="{B4E1CFB3-EFA0-BA43-A75F-974602459F24}">
            <xm:f>Input!$B62="Percentage"</xm:f>
            <x14:dxf>
              <numFmt numFmtId="166" formatCode="0.000%"/>
            </x14:dxf>
          </x14:cfRule>
          <xm:sqref>AL73:AL85</xm:sqref>
        </x14:conditionalFormatting>
        <x14:conditionalFormatting xmlns:xm="http://schemas.microsoft.com/office/excel/2006/main">
          <x14:cfRule type="expression" priority="3" id="{0E05694F-C76B-4F45-B5A9-D3B3F67223FA}">
            <xm:f>OR(Input!$B62="Fixed",Input!$B62="Volumetric")</xm:f>
            <x14:dxf>
              <numFmt numFmtId="170" formatCode="&quot;$&quot;#,##0.000"/>
            </x14:dxf>
          </x14:cfRule>
          <x14:cfRule type="expression" priority="4" id="{FDB27C1D-B3BF-0A47-A072-A1A8816D87E4}">
            <xm:f>Input!$B62="Percentage"</xm:f>
            <x14:dxf>
              <numFmt numFmtId="166" formatCode="0.000%"/>
            </x14:dxf>
          </x14:cfRule>
          <xm:sqref>AP73:AP85</xm:sqref>
        </x14:conditionalFormatting>
        <x14:conditionalFormatting xmlns:xm="http://schemas.microsoft.com/office/excel/2006/main">
          <x14:cfRule type="expression" priority="1" id="{5346EDB5-0A63-4349-A848-9CE2743A4818}">
            <xm:f>OR(Input!$B62="Fixed",Input!$B62="Volumetric")</xm:f>
            <x14:dxf>
              <numFmt numFmtId="170" formatCode="&quot;$&quot;#,##0.000"/>
            </x14:dxf>
          </x14:cfRule>
          <x14:cfRule type="expression" priority="2" id="{07C5232F-4752-F34C-802D-F94B1ED0E3F1}">
            <xm:f>Input!$B62="Percentage"</xm:f>
            <x14:dxf>
              <numFmt numFmtId="166" formatCode="0.000%"/>
            </x14:dxf>
          </x14:cfRule>
          <xm:sqref>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Input!$A$28:$A$42</xm:f>
          </x14:formula1>
          <xm:sqref>B6 B54</xm:sqref>
        </x14:dataValidation>
        <x14:dataValidation type="list" allowBlank="1" showInputMessage="1" showErrorMessage="1" xr:uid="{00000000-0002-0000-0900-000001000000}">
          <x14:formula1>
            <xm:f>Input!$A$86:$A$92</xm:f>
          </x14:formula1>
          <xm:sqref>B59:B60 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99"/>
  <sheetViews>
    <sheetView topLeftCell="A50" zoomScale="115" zoomScaleNormal="115" workbookViewId="0">
      <pane xSplit="1" topLeftCell="B1" activePane="topRight" state="frozen"/>
      <selection pane="topRight" activeCell="A34" sqref="A34"/>
      <selection activeCell="B6" sqref="B6"/>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s>
  <sheetData>
    <row r="1" spans="1:4">
      <c r="A1" s="1" t="str">
        <f>Input!A1</f>
        <v>Great Oaks Water Company</v>
      </c>
    </row>
    <row r="2" spans="1:4">
      <c r="A2" s="1" t="s">
        <v>143</v>
      </c>
    </row>
    <row r="3" spans="1:4">
      <c r="A3" s="1" t="str">
        <f>Input!A86</f>
        <v>Entire</v>
      </c>
    </row>
    <row r="4" spans="1:4" ht="15.95" thickBot="1">
      <c r="A4" s="1"/>
    </row>
    <row r="5" spans="1:4">
      <c r="A5" s="9" t="s">
        <v>237</v>
      </c>
      <c r="B5" s="10">
        <f>YEAR(B13)</f>
        <v>2022</v>
      </c>
    </row>
    <row r="6" spans="1:4">
      <c r="A6" s="11" t="s">
        <v>238</v>
      </c>
      <c r="B6" s="42" t="s">
        <v>164</v>
      </c>
      <c r="C6" t="s">
        <v>83</v>
      </c>
    </row>
    <row r="7" spans="1:4">
      <c r="A7" s="11" t="s">
        <v>239</v>
      </c>
      <c r="B7" s="12">
        <v>6</v>
      </c>
    </row>
    <row r="8" spans="1:4">
      <c r="A8" s="11" t="s">
        <v>240</v>
      </c>
      <c r="B8" s="12" t="s">
        <v>207</v>
      </c>
    </row>
    <row r="9" spans="1:4">
      <c r="A9" s="11" t="s">
        <v>241</v>
      </c>
      <c r="B9" s="12" t="s">
        <v>203</v>
      </c>
    </row>
    <row r="10" spans="1:4">
      <c r="A10" s="11" t="s">
        <v>242</v>
      </c>
      <c r="B10" s="12" t="str">
        <f>VLOOKUP(B11,Input!$A$86:$B$92,2,FALSE)</f>
        <v>Monthly</v>
      </c>
    </row>
    <row r="11" spans="1:4" ht="15.95" thickBot="1">
      <c r="A11" s="13" t="s">
        <v>244</v>
      </c>
      <c r="B11" s="26" t="str">
        <f>'Residential Bill_Current_avg'!B11</f>
        <v>Entire</v>
      </c>
    </row>
    <row r="12" spans="1:4" ht="15.95" thickBot="1">
      <c r="A12" s="1"/>
      <c r="B12" s="3"/>
    </row>
    <row r="13" spans="1:4" ht="15.95" thickBot="1">
      <c r="A13" s="1"/>
      <c r="B13" s="151" t="str">
        <f>Input!B13</f>
        <v>December 2022</v>
      </c>
      <c r="C13" s="152"/>
      <c r="D13" s="153"/>
    </row>
    <row r="14" spans="1:4">
      <c r="A14" s="1" t="s">
        <v>161</v>
      </c>
      <c r="B14" s="14"/>
      <c r="D14" s="15">
        <v>25.12</v>
      </c>
    </row>
    <row r="15" spans="1:4">
      <c r="B15" s="14"/>
      <c r="D15" s="16"/>
    </row>
    <row r="16" spans="1:4">
      <c r="A16" s="1" t="s">
        <v>245</v>
      </c>
      <c r="B16" s="17" t="s">
        <v>65</v>
      </c>
      <c r="C16" s="144" t="s">
        <v>90</v>
      </c>
      <c r="D16" s="145" t="s">
        <v>246</v>
      </c>
    </row>
    <row r="17" spans="1:4">
      <c r="A17" t="str">
        <f>Input!A21</f>
        <v>Tier 1</v>
      </c>
      <c r="B17" s="18">
        <f>INDEX(Input!$B$21:$AL$25,MATCH('Residential Bill_Current6 units'!$A17,Input!$A$21:$A$25,0),MATCH('Residential Bill_Current6 units'!B$13,Input!$B$20:$AL$20,0))</f>
        <v>2.7599</v>
      </c>
      <c r="C17" s="3">
        <f>IF($B$7&gt;Input!F108,Input!F108,$B$7)</f>
        <v>6</v>
      </c>
      <c r="D17" s="15">
        <f>ROUND(IFERROR(B17*C17," "),2)</f>
        <v>16.559999999999999</v>
      </c>
    </row>
    <row r="18" spans="1:4">
      <c r="A18" t="str">
        <f>Input!A22</f>
        <v>Tier 2</v>
      </c>
      <c r="B18" s="18">
        <f>INDEX(Input!$B$21:$AL$25,MATCH('Residential Bill_Current6 units'!$A18,Input!$A$21:$A$25,0),MATCH('Residential Bill_Current6 units'!B$13,Input!$B$20:$AL$20,0))</f>
        <v>4.7629000000000001</v>
      </c>
      <c r="C18" s="3">
        <f>IF(($B$7-C17)&gt;Input!F109,Input!F109,($B$7-C17))</f>
        <v>0</v>
      </c>
      <c r="D18" s="15">
        <f>ROUND(IFERROR(B18*C18," "),2)</f>
        <v>0</v>
      </c>
    </row>
    <row r="19" spans="1:4">
      <c r="A19" t="str">
        <f>Input!A23</f>
        <v>Tier 3</v>
      </c>
      <c r="B19" s="18">
        <f>INDEX(Input!$B$21:$AL$25,MATCH('Residential Bill_Current6 units'!$A19,Input!$A$21:$A$25,0),MATCH('Residential Bill_Current6 units'!B$13,Input!$B$20:$AL$20,0))</f>
        <v>0</v>
      </c>
      <c r="C19" s="3">
        <f>IF(OR(Input!F106="Tier 4",Input!F106="Tier 5"),IF(($B$7-C17-C18)&gt;Input!F110,Input!F110,($B$7-C17-C18)),($B$7-C17-C18))</f>
        <v>0</v>
      </c>
      <c r="D19" s="15">
        <f>ROUND(IFERROR(B19*C19," "),2)</f>
        <v>0</v>
      </c>
    </row>
    <row r="20" spans="1:4" ht="14.45" hidden="1" customHeight="1">
      <c r="A20" t="str">
        <f>Input!A24</f>
        <v>Tier 4</v>
      </c>
      <c r="B20" s="18">
        <f>INDEX(Input!$B$21:$AL$25,MATCH('Residential Bill_Current6 units'!$A20,Input!$A$21:$A$25,0),MATCH('Residential Bill_Current6 units'!B$13,Input!$B$20:$AL$20,0))</f>
        <v>0</v>
      </c>
      <c r="C20" s="3" t="str">
        <f>IF(Input!F106="Tier 4",($B$7-C17-C18-C19),IF(Input!F106="Tier 5",IF(($B$7-C17-C18-C19)&gt;Input!F111,Input!F111,($B$7-C17-C18-C19))," "))</f>
        <v xml:space="preserve"> </v>
      </c>
      <c r="D20" s="15" t="str">
        <f t="shared" ref="D20:D21" si="0">IFERROR(B20*C20," ")</f>
        <v xml:space="preserve"> </v>
      </c>
    </row>
    <row r="21" spans="1:4" ht="14.45" hidden="1" customHeight="1">
      <c r="A21" t="str">
        <f>Input!A25</f>
        <v>Tier 5</v>
      </c>
      <c r="B21" s="18">
        <f>INDEX(Input!$B$21:$AL$25,MATCH('Residential Bill_Current6 units'!$A21,Input!$A$21:$A$25,0),MATCH('Residential Bill_Current6 units'!B$13,Input!$B$20:$AL$20,0))</f>
        <v>0</v>
      </c>
      <c r="C21" s="3" t="str">
        <f>IF(Input!F106="Tier 5",($B$7-C17-C18-C19-C20)," ")</f>
        <v xml:space="preserve"> </v>
      </c>
      <c r="D21" s="15" t="str">
        <f t="shared" si="0"/>
        <v xml:space="preserve"> </v>
      </c>
    </row>
    <row r="22" spans="1:4">
      <c r="A22" t="s">
        <v>107</v>
      </c>
      <c r="B22" s="14"/>
      <c r="C22" s="3">
        <f>SUM(C17:C21)</f>
        <v>6</v>
      </c>
      <c r="D22" s="19">
        <f>D14+D17</f>
        <v>41.68</v>
      </c>
    </row>
    <row r="23" spans="1:4">
      <c r="B23" s="14"/>
      <c r="D23" s="16"/>
    </row>
    <row r="24" spans="1:4">
      <c r="A24" s="1" t="s">
        <v>178</v>
      </c>
      <c r="B24" s="17" t="s">
        <v>65</v>
      </c>
      <c r="C24" s="144" t="s">
        <v>67</v>
      </c>
      <c r="D24" s="145" t="s">
        <v>246</v>
      </c>
    </row>
    <row r="25" spans="1:4">
      <c r="A25" t="str">
        <f>IF($B$9="No",Input!A46,"CAP Discount")</f>
        <v>CAP</v>
      </c>
      <c r="B25" s="131">
        <f>INDEX(Input!$C$46:$AM$58,MATCH($A25,Input!$A$46:$A$58,0),MATCH(B$13,Input!$C$45:$AM$45,0))</f>
        <v>0.1208</v>
      </c>
      <c r="C25" s="23">
        <f>IF(VLOOKUP($A25,Input!$A$46:$B$58,2,FALSE)="Percentage",D$22,IF(VLOOKUP($A25,Input!$A$46:$B$58,2,FALSE)="Fixed","Fixed",(C$22)))</f>
        <v>6</v>
      </c>
      <c r="D25" s="15">
        <f t="shared" ref="D25:D37" si="1">ROUND(IF(C25="Fixed",B25,(B25*C25)),2)</f>
        <v>0.72</v>
      </c>
    </row>
    <row r="26" spans="1:4">
      <c r="A26" t="str">
        <f>Input!A47</f>
        <v>WRAM/MCBA</v>
      </c>
      <c r="B26" s="131">
        <f>INDEX(Input!$C$46:$AM$58,MATCH($A26,Input!$A$46:$A$58,0),MATCH(B$13,Input!$C$45:$AM$45,0))</f>
        <v>0</v>
      </c>
      <c r="C26" s="23">
        <v>0</v>
      </c>
      <c r="D26" s="15">
        <f t="shared" si="1"/>
        <v>0</v>
      </c>
    </row>
    <row r="27" spans="1:4">
      <c r="A27" t="str">
        <f>Input!A48</f>
        <v>RSF</v>
      </c>
      <c r="B27" s="131">
        <f>INDEX(Input!$C$46:$AM$58,MATCH($A27,Input!$A$46:$A$58,0),MATCH(B$13,Input!$C$45:$AM$45,0))</f>
        <v>0</v>
      </c>
      <c r="C27" s="23">
        <v>0</v>
      </c>
      <c r="D27" s="15">
        <f t="shared" si="1"/>
        <v>0</v>
      </c>
    </row>
    <row r="28" spans="1:4">
      <c r="A28" t="str">
        <f>Input!A49</f>
        <v>CoC &amp; TCJA</v>
      </c>
      <c r="B28" s="131">
        <f>INDEX(Input!$C$46:$AM$58,MATCH($A28,Input!$A$46:$A$58,0),MATCH(B$13,Input!$C$45:$AM$45,0))</f>
        <v>0</v>
      </c>
      <c r="C28" s="23">
        <v>0</v>
      </c>
      <c r="D28" s="15">
        <f t="shared" si="1"/>
        <v>0</v>
      </c>
    </row>
    <row r="29" spans="1:4">
      <c r="A29" t="str">
        <f>Input!A50</f>
        <v>DRMA Surcharge</v>
      </c>
      <c r="B29" s="131">
        <f>INDEX(Input!$C$46:$AM$58,MATCH($A29,Input!$A$46:$A$58,0),MATCH(B$13,Input!$C$45:$AM$45,0))</f>
        <v>0</v>
      </c>
      <c r="C29" s="23">
        <v>0</v>
      </c>
      <c r="D29" s="15">
        <f t="shared" si="1"/>
        <v>0</v>
      </c>
    </row>
    <row r="30" spans="1:4">
      <c r="A30" t="str">
        <f>Input!A51</f>
        <v>Conservation Refund</v>
      </c>
      <c r="B30" s="131">
        <f>INDEX(Input!$C$46:$AM$58,MATCH($A30,Input!$A$46:$A$58,0),MATCH(B$13,Input!$C$45:$AM$45,0))</f>
        <v>0</v>
      </c>
      <c r="C30" s="23">
        <v>0</v>
      </c>
      <c r="D30" s="15">
        <f t="shared" si="1"/>
        <v>0</v>
      </c>
    </row>
    <row r="31" spans="1:4">
      <c r="A31" t="str">
        <f>Input!A52</f>
        <v>General BA</v>
      </c>
      <c r="B31" s="131">
        <f>INDEX(Input!$C$46:$AM$58,MATCH($A31,Input!$A$46:$A$58,0),MATCH(B$13,Input!$C$45:$AM$45,0))</f>
        <v>0</v>
      </c>
      <c r="C31" s="23">
        <v>0</v>
      </c>
      <c r="D31" s="15">
        <f t="shared" si="1"/>
        <v>0</v>
      </c>
    </row>
    <row r="32" spans="1:4">
      <c r="A32" t="str">
        <f>Input!A53</f>
        <v>IRMA True-Up</v>
      </c>
      <c r="B32" s="131">
        <f>INDEX(Input!$C$46:$AM$58,MATCH($A32,Input!$A$46:$A$58,0),MATCH(B$13,Input!$C$45:$AM$45,0))</f>
        <v>0</v>
      </c>
      <c r="C32" s="23">
        <v>0</v>
      </c>
      <c r="D32" s="15">
        <f t="shared" si="1"/>
        <v>0</v>
      </c>
    </row>
    <row r="33" spans="1:4">
      <c r="A33" t="str">
        <f>Input!A54</f>
        <v>CAP Interim True-Up</v>
      </c>
      <c r="B33" s="131">
        <f>INDEX(Input!$C$46:$AM$58,MATCH($A33,Input!$A$46:$A$58,0),MATCH(B$13,Input!$C$45:$AM$45,0))</f>
        <v>0</v>
      </c>
      <c r="C33" s="23">
        <v>0</v>
      </c>
      <c r="D33" s="15">
        <f t="shared" si="1"/>
        <v>0</v>
      </c>
    </row>
    <row r="34" spans="1:4">
      <c r="A34" t="str">
        <f>Input!A55</f>
        <v>Pension Cost BA</v>
      </c>
      <c r="B34" s="131">
        <f>INDEX(Input!$C$46:$AM$58,MATCH($A34,Input!$A$46:$A$58,0),MATCH(B$13,Input!$C$45:$AM$45,0))</f>
        <v>0</v>
      </c>
      <c r="C34" s="23">
        <v>0</v>
      </c>
      <c r="D34" s="15">
        <f t="shared" si="1"/>
        <v>0</v>
      </c>
    </row>
    <row r="35" spans="1:4">
      <c r="A35" t="str">
        <f>Input!A56</f>
        <v>Healthcare Cost BA</v>
      </c>
      <c r="B35" s="131">
        <f>INDEX(Input!$C$46:$AM$58,MATCH($A35,Input!$A$46:$A$58,0),MATCH(B$13,Input!$C$45:$AM$45,0))</f>
        <v>0</v>
      </c>
      <c r="C35" s="23">
        <v>0</v>
      </c>
      <c r="D35" s="15">
        <f t="shared" si="1"/>
        <v>0</v>
      </c>
    </row>
    <row r="36" spans="1:4">
      <c r="A36" t="str">
        <f>Input!A57</f>
        <v>LIRA True Up</v>
      </c>
      <c r="B36" s="131">
        <f>INDEX(Input!$C$46:$AM$58,MATCH($A36,Input!$A$46:$A$58,0),MATCH(B$13,Input!$C$45:$AM$45,0))</f>
        <v>0</v>
      </c>
      <c r="C36" s="23">
        <v>0</v>
      </c>
      <c r="D36" s="15">
        <f t="shared" si="1"/>
        <v>0</v>
      </c>
    </row>
    <row r="37" spans="1:4">
      <c r="A37" t="str">
        <f>Input!A58</f>
        <v>Reserved</v>
      </c>
      <c r="B37" s="131">
        <f>INDEX(Input!$C$46:$AM$58,MATCH($A37,Input!$A$46:$A$58,0),MATCH(B$13,Input!$C$45:$AM$45,0))</f>
        <v>0</v>
      </c>
      <c r="C37" s="23">
        <v>0</v>
      </c>
      <c r="D37" s="15">
        <f t="shared" si="1"/>
        <v>0</v>
      </c>
    </row>
    <row r="38" spans="1:4">
      <c r="A38" t="s">
        <v>107</v>
      </c>
      <c r="B38" s="14"/>
      <c r="D38" s="19">
        <f>SUM(D25:D36)</f>
        <v>0.72</v>
      </c>
    </row>
    <row r="39" spans="1:4">
      <c r="B39" s="14"/>
      <c r="D39" s="16"/>
    </row>
    <row r="40" spans="1:4">
      <c r="A40" s="1" t="s">
        <v>196</v>
      </c>
      <c r="B40" s="17" t="s">
        <v>65</v>
      </c>
      <c r="C40" s="144" t="s">
        <v>247</v>
      </c>
      <c r="D40" s="145" t="s">
        <v>246</v>
      </c>
    </row>
    <row r="41" spans="1:4">
      <c r="A41" t="str">
        <f>+Input!A77</f>
        <v>CPUC Fee</v>
      </c>
      <c r="B41" s="22">
        <v>1.43E-2</v>
      </c>
      <c r="C41" s="7">
        <f>D22+D38</f>
        <v>42.4</v>
      </c>
      <c r="D41" s="15">
        <f>C41*B41</f>
        <v>0.60631999999999997</v>
      </c>
    </row>
    <row r="42" spans="1:4" ht="14.45" hidden="1" customHeight="1">
      <c r="A42" t="str">
        <f>+Input!A78</f>
        <v>Reserved</v>
      </c>
      <c r="B42" s="22"/>
      <c r="D42" s="16"/>
    </row>
    <row r="43" spans="1:4" ht="14.45" hidden="1" customHeight="1">
      <c r="A43" t="str">
        <f>+Input!A79</f>
        <v>Reserved</v>
      </c>
      <c r="B43" s="22"/>
      <c r="D43" s="16"/>
    </row>
    <row r="44" spans="1:4" ht="14.45" hidden="1" customHeight="1">
      <c r="A44" t="str">
        <f>+Input!A80</f>
        <v>Reserved</v>
      </c>
      <c r="B44" s="22"/>
      <c r="D44" s="16"/>
    </row>
    <row r="45" spans="1:4" ht="14.45" hidden="1" customHeight="1">
      <c r="A45" t="str">
        <f>+Input!A81</f>
        <v>Reserved</v>
      </c>
      <c r="B45" s="22"/>
      <c r="D45" s="16"/>
    </row>
    <row r="46" spans="1:4" ht="14.45" hidden="1" customHeight="1">
      <c r="A46" t="str">
        <f>+Input!A82</f>
        <v>Reserved</v>
      </c>
      <c r="B46" s="22"/>
      <c r="D46" s="16"/>
    </row>
    <row r="47" spans="1:4">
      <c r="A47" t="s">
        <v>107</v>
      </c>
      <c r="B47" s="14"/>
      <c r="D47" s="15"/>
    </row>
    <row r="48" spans="1:4">
      <c r="B48" s="14"/>
      <c r="D48" s="16"/>
    </row>
    <row r="49" spans="1:4" ht="15.95" thickBot="1">
      <c r="A49" t="s">
        <v>82</v>
      </c>
      <c r="B49" s="20"/>
      <c r="C49" s="21"/>
      <c r="D49" s="24">
        <f>C41+D41</f>
        <v>43.006319999999995</v>
      </c>
    </row>
    <row r="51" spans="1:4">
      <c r="A51" t="s">
        <v>248</v>
      </c>
      <c r="B51" s="30">
        <f>D49*12</f>
        <v>516.07583999999997</v>
      </c>
    </row>
    <row r="52" spans="1:4" ht="15.95" thickBot="1"/>
    <row r="53" spans="1:4">
      <c r="A53" s="9" t="s">
        <v>237</v>
      </c>
      <c r="B53" s="10">
        <f>YEAR(B61)</f>
        <v>2022</v>
      </c>
    </row>
    <row r="54" spans="1:4">
      <c r="A54" s="11" t="s">
        <v>238</v>
      </c>
      <c r="B54" s="12" t="str">
        <f>B6</f>
        <v>3/4"</v>
      </c>
    </row>
    <row r="55" spans="1:4">
      <c r="A55" s="11" t="s">
        <v>239</v>
      </c>
      <c r="B55" s="12">
        <f>B7</f>
        <v>6</v>
      </c>
    </row>
    <row r="56" spans="1:4">
      <c r="A56" s="11" t="s">
        <v>240</v>
      </c>
      <c r="B56" s="12" t="str">
        <f>B8</f>
        <v>Residential</v>
      </c>
    </row>
    <row r="57" spans="1:4">
      <c r="A57" s="11" t="s">
        <v>241</v>
      </c>
      <c r="B57" s="12" t="s">
        <v>202</v>
      </c>
    </row>
    <row r="58" spans="1:4">
      <c r="A58" s="11" t="s">
        <v>242</v>
      </c>
      <c r="B58" s="12" t="str">
        <f>B10</f>
        <v>Monthly</v>
      </c>
    </row>
    <row r="59" spans="1:4" ht="15.95" thickBot="1">
      <c r="A59" s="13" t="s">
        <v>244</v>
      </c>
      <c r="B59" s="26" t="str">
        <f>B11</f>
        <v>Entire</v>
      </c>
    </row>
    <row r="60" spans="1:4" ht="15.95" thickBot="1">
      <c r="A60" s="1"/>
      <c r="B60" s="3"/>
    </row>
    <row r="61" spans="1:4" ht="15.95" thickBot="1">
      <c r="A61" s="1"/>
      <c r="B61" s="151" t="str">
        <f>Input!B13</f>
        <v>December 2022</v>
      </c>
      <c r="C61" s="152"/>
      <c r="D61" s="153"/>
    </row>
    <row r="62" spans="1:4">
      <c r="A62" s="1" t="s">
        <v>161</v>
      </c>
      <c r="B62" s="14"/>
      <c r="D62" s="15">
        <v>12.56</v>
      </c>
    </row>
    <row r="63" spans="1:4">
      <c r="B63" s="14"/>
      <c r="D63" s="16"/>
    </row>
    <row r="64" spans="1:4" ht="16.5" customHeight="1">
      <c r="A64" s="1" t="s">
        <v>245</v>
      </c>
      <c r="B64" s="17" t="s">
        <v>65</v>
      </c>
      <c r="C64" s="144" t="s">
        <v>90</v>
      </c>
      <c r="D64" s="145" t="s">
        <v>246</v>
      </c>
    </row>
    <row r="65" spans="1:4">
      <c r="A65" t="str">
        <f>A17</f>
        <v>Tier 1</v>
      </c>
      <c r="B65" s="18">
        <f>INDEX(Input!$B$21:$AL$25,MATCH('Residential Bill_Current6 units'!$A65,Input!$A$21:$A$25,0),MATCH('Residential Bill_Current6 units'!B$61,Input!$B$20:$AL$20,0))</f>
        <v>2.7599</v>
      </c>
      <c r="C65" s="3">
        <f>IF($B$55&gt;Input!F108,Input!F108,$B$55)</f>
        <v>6</v>
      </c>
      <c r="D65" s="15">
        <f>ROUND(IFERROR(B65*C65," "),2)</f>
        <v>16.559999999999999</v>
      </c>
    </row>
    <row r="66" spans="1:4">
      <c r="A66" t="str">
        <f>A18</f>
        <v>Tier 2</v>
      </c>
      <c r="B66" s="18">
        <f>INDEX(Input!$B$21:$AL$25,MATCH('Residential Bill_Current6 units'!$A66,Input!$A$21:$A$25,0),MATCH('Residential Bill_Current6 units'!B$61,Input!$B$20:$AL$20,0))</f>
        <v>4.7629000000000001</v>
      </c>
      <c r="C66" s="3">
        <f>IF(($B$55-C65)&gt;Input!F109,Input!F109,($B$55-C65))</f>
        <v>0</v>
      </c>
      <c r="D66" s="15">
        <f>ROUND(IFERROR(B66*C66," "),2)</f>
        <v>0</v>
      </c>
    </row>
    <row r="67" spans="1:4">
      <c r="A67" t="str">
        <f>A19</f>
        <v>Tier 3</v>
      </c>
      <c r="B67" s="18">
        <f>INDEX(Input!$B$21:$AL$25,MATCH('Residential Bill_Current6 units'!$A67,Input!$A$21:$A$25,0),MATCH('Residential Bill_Current6 units'!B$61,Input!$B$20:$AL$20,0))</f>
        <v>0</v>
      </c>
      <c r="C67" s="3">
        <f>IF(OR(Input!F128="Tier 4",Input!F128="Tier 5"),IF(($B$55-C65-C66)&gt;Input!F110,Input!F110,($B$55-C65-C66)),($B$55-C65-C66))</f>
        <v>0</v>
      </c>
      <c r="D67" s="15">
        <f>ROUND(IFERROR(B67*C67," "),2)</f>
        <v>0</v>
      </c>
    </row>
    <row r="68" spans="1:4" ht="14.45" hidden="1" customHeight="1">
      <c r="A68" t="str">
        <f>A20</f>
        <v>Tier 4</v>
      </c>
      <c r="B68" s="18">
        <f>INDEX(Input!$B$21:$AL$25,MATCH('Residential Bill_Current6 units'!$A68,Input!$A$21:$A$25,0),MATCH('Residential Bill_Current6 units'!B$61,Input!$B$20:$AL$20,0))</f>
        <v>0</v>
      </c>
      <c r="C68" s="3" t="str">
        <f>IF(Input!F128="Tier 4",($B$55-C65-C66-C67),IF(Input!F128="Tier 5",IF(($B$55-C65-C66-C67)&gt;Input!F133,Input!F133,($B$55-C65-C66-C67))," "))</f>
        <v xml:space="preserve"> </v>
      </c>
      <c r="D68" s="15" t="str">
        <f t="shared" ref="D68:D69" si="2">IFERROR(B68*C68," ")</f>
        <v xml:space="preserve"> </v>
      </c>
    </row>
    <row r="69" spans="1:4" ht="14.45" hidden="1" customHeight="1">
      <c r="A69" t="str">
        <f>A21</f>
        <v>Tier 5</v>
      </c>
      <c r="B69" s="18">
        <f>INDEX(Input!$B$21:$AL$25,MATCH('Residential Bill_Current6 units'!$A69,Input!$A$21:$A$25,0),MATCH('Residential Bill_Current6 units'!B$61,Input!$B$20:$AL$20,0))</f>
        <v>0</v>
      </c>
      <c r="C69" s="3" t="str">
        <f>IF(Input!F128="Tier 5",($B$55-C65-C66-C67-C68)," ")</f>
        <v xml:space="preserve"> </v>
      </c>
      <c r="D69" s="15" t="str">
        <f t="shared" si="2"/>
        <v xml:space="preserve"> </v>
      </c>
    </row>
    <row r="70" spans="1:4">
      <c r="A70" t="s">
        <v>107</v>
      </c>
      <c r="B70" s="14"/>
      <c r="C70" s="3">
        <f>SUM(C65:C69)</f>
        <v>6</v>
      </c>
      <c r="D70" s="19">
        <f>D62+D65</f>
        <v>29.119999999999997</v>
      </c>
    </row>
    <row r="71" spans="1:4">
      <c r="B71" s="14"/>
      <c r="D71" s="16"/>
    </row>
    <row r="72" spans="1:4">
      <c r="A72" s="1" t="s">
        <v>178</v>
      </c>
      <c r="B72" s="17" t="s">
        <v>65</v>
      </c>
      <c r="C72" s="144" t="s">
        <v>67</v>
      </c>
      <c r="D72" s="145" t="s">
        <v>246</v>
      </c>
    </row>
    <row r="73" spans="1:4" s="30" customFormat="1">
      <c r="A73" s="30" t="str">
        <f t="shared" ref="A73:A85" si="3">A25</f>
        <v>CAP</v>
      </c>
      <c r="B73" s="131">
        <f>INDEX(Input!$C$62:$AM$74,MATCH($A73,Input!$A$62:$A$74,0),MATCH(B$61,Input!$C$61:$AM$61,0))</f>
        <v>0</v>
      </c>
      <c r="C73" s="23">
        <v>0</v>
      </c>
      <c r="D73" s="15">
        <f t="shared" ref="D73:D85" si="4">ROUND(IF(C73="Fixed",B73,(B73*C73)),2)</f>
        <v>0</v>
      </c>
    </row>
    <row r="74" spans="1:4">
      <c r="A74" t="str">
        <f t="shared" si="3"/>
        <v>WRAM/MCBA</v>
      </c>
      <c r="B74" s="131">
        <f>INDEX(Input!$C$62:$AM$74,MATCH($A74,Input!$A$62:$A$74,0),MATCH(B$61,Input!$C$61:$AM$61,0))</f>
        <v>0</v>
      </c>
      <c r="C74" s="23">
        <v>0</v>
      </c>
      <c r="D74" s="15">
        <f t="shared" si="4"/>
        <v>0</v>
      </c>
    </row>
    <row r="75" spans="1:4">
      <c r="A75" t="str">
        <f t="shared" si="3"/>
        <v>RSF</v>
      </c>
      <c r="B75" s="131">
        <f>INDEX(Input!$C$62:$AM$74,MATCH($A75,Input!$A$62:$A$74,0),MATCH(B$61,Input!$C$61:$AM$61,0))</f>
        <v>0</v>
      </c>
      <c r="C75" s="23">
        <v>0</v>
      </c>
      <c r="D75" s="15">
        <f t="shared" si="4"/>
        <v>0</v>
      </c>
    </row>
    <row r="76" spans="1:4">
      <c r="A76" t="str">
        <f t="shared" si="3"/>
        <v>CoC &amp; TCJA</v>
      </c>
      <c r="B76" s="131">
        <f>INDEX(Input!$C$62:$AM$74,MATCH($A76,Input!$A$62:$A$74,0),MATCH(B$61,Input!$C$61:$AM$61,0))</f>
        <v>0</v>
      </c>
      <c r="C76" s="23">
        <v>0</v>
      </c>
      <c r="D76" s="15">
        <f t="shared" si="4"/>
        <v>0</v>
      </c>
    </row>
    <row r="77" spans="1:4">
      <c r="A77" t="str">
        <f t="shared" si="3"/>
        <v>DRMA Surcharge</v>
      </c>
      <c r="B77" s="131">
        <f>INDEX(Input!$C$62:$AM$74,MATCH($A77,Input!$A$62:$A$74,0),MATCH(B$61,Input!$C$61:$AM$61,0))</f>
        <v>0</v>
      </c>
      <c r="C77" s="23">
        <v>0</v>
      </c>
      <c r="D77" s="15">
        <f t="shared" si="4"/>
        <v>0</v>
      </c>
    </row>
    <row r="78" spans="1:4">
      <c r="A78" t="str">
        <f t="shared" si="3"/>
        <v>Conservation Refund</v>
      </c>
      <c r="B78" s="131">
        <f>INDEX(Input!$C$62:$AM$74,MATCH($A78,Input!$A$62:$A$74,0),MATCH(B$61,Input!$C$61:$AM$61,0))</f>
        <v>0</v>
      </c>
      <c r="C78" s="23">
        <v>0</v>
      </c>
      <c r="D78" s="15">
        <f t="shared" si="4"/>
        <v>0</v>
      </c>
    </row>
    <row r="79" spans="1:4">
      <c r="A79" t="str">
        <f t="shared" si="3"/>
        <v>General BA</v>
      </c>
      <c r="B79" s="131">
        <f>INDEX(Input!$C$62:$AM$74,MATCH($A79,Input!$A$62:$A$74,0),MATCH(B$61,Input!$C$61:$AM$61,0))</f>
        <v>0</v>
      </c>
      <c r="C79" s="23">
        <v>0</v>
      </c>
      <c r="D79" s="15">
        <f t="shared" si="4"/>
        <v>0</v>
      </c>
    </row>
    <row r="80" spans="1:4">
      <c r="A80" t="str">
        <f t="shared" si="3"/>
        <v>IRMA True-Up</v>
      </c>
      <c r="B80" s="131">
        <f>INDEX(Input!$C$62:$AM$74,MATCH($A80,Input!$A$62:$A$74,0),MATCH(B$61,Input!$C$61:$AM$61,0))</f>
        <v>0</v>
      </c>
      <c r="C80" s="23">
        <v>0</v>
      </c>
      <c r="D80" s="15">
        <f t="shared" si="4"/>
        <v>0</v>
      </c>
    </row>
    <row r="81" spans="1:4">
      <c r="A81" t="str">
        <f t="shared" si="3"/>
        <v>CAP Interim True-Up</v>
      </c>
      <c r="B81" s="131">
        <f>INDEX(Input!$C$62:$AM$74,MATCH($A81,Input!$A$62:$A$74,0),MATCH(B$61,Input!$C$61:$AM$61,0))</f>
        <v>0</v>
      </c>
      <c r="C81" s="23">
        <v>0</v>
      </c>
      <c r="D81" s="15">
        <f t="shared" si="4"/>
        <v>0</v>
      </c>
    </row>
    <row r="82" spans="1:4">
      <c r="A82" t="str">
        <f t="shared" si="3"/>
        <v>Pension Cost BA</v>
      </c>
      <c r="B82" s="131">
        <f>INDEX(Input!$C$62:$AM$74,MATCH($A82,Input!$A$62:$A$74,0),MATCH(B$61,Input!$C$61:$AM$61,0))</f>
        <v>0</v>
      </c>
      <c r="C82" s="23">
        <v>0</v>
      </c>
      <c r="D82" s="15">
        <f t="shared" si="4"/>
        <v>0</v>
      </c>
    </row>
    <row r="83" spans="1:4">
      <c r="A83" t="str">
        <f t="shared" si="3"/>
        <v>Healthcare Cost BA</v>
      </c>
      <c r="B83" s="131">
        <f>INDEX(Input!$C$62:$AM$74,MATCH($A83,Input!$A$62:$A$74,0),MATCH(B$61,Input!$C$61:$AM$61,0))</f>
        <v>0</v>
      </c>
      <c r="C83" s="23">
        <v>0</v>
      </c>
      <c r="D83" s="15">
        <f t="shared" si="4"/>
        <v>0</v>
      </c>
    </row>
    <row r="84" spans="1:4">
      <c r="A84" t="str">
        <f t="shared" si="3"/>
        <v>LIRA True Up</v>
      </c>
      <c r="B84" s="131">
        <f>INDEX(Input!$C$62:$AM$74,MATCH($A84,Input!$A$62:$A$74,0),MATCH(B$61,Input!$C$61:$AM$61,0))</f>
        <v>0</v>
      </c>
      <c r="C84" s="23">
        <v>0</v>
      </c>
      <c r="D84" s="15">
        <f t="shared" si="4"/>
        <v>0</v>
      </c>
    </row>
    <row r="85" spans="1:4">
      <c r="A85" t="str">
        <f t="shared" si="3"/>
        <v>Reserved</v>
      </c>
      <c r="B85" s="131">
        <f>INDEX(Input!$C$62:$AM$74,MATCH($A85,Input!$A$62:$A$74,0),MATCH(B$61,Input!$C$61:$AM$61,0))</f>
        <v>0</v>
      </c>
      <c r="C85" s="23">
        <v>0</v>
      </c>
      <c r="D85" s="15">
        <f t="shared" si="4"/>
        <v>0</v>
      </c>
    </row>
    <row r="86" spans="1:4">
      <c r="A86" t="s">
        <v>107</v>
      </c>
      <c r="B86" s="14"/>
      <c r="C86" s="23">
        <v>29.12</v>
      </c>
      <c r="D86" s="19">
        <f>SUM(D73:D84)</f>
        <v>0</v>
      </c>
    </row>
    <row r="87" spans="1:4">
      <c r="B87" s="14"/>
      <c r="D87" s="16"/>
    </row>
    <row r="88" spans="1:4">
      <c r="A88" s="1" t="s">
        <v>196</v>
      </c>
      <c r="B88" s="17" t="s">
        <v>65</v>
      </c>
      <c r="C88" s="144" t="s">
        <v>247</v>
      </c>
      <c r="D88" s="145" t="s">
        <v>246</v>
      </c>
    </row>
    <row r="89" spans="1:4">
      <c r="A89" t="str">
        <f>A41</f>
        <v>CPUC Fee</v>
      </c>
      <c r="B89" s="22">
        <v>1.43E-2</v>
      </c>
      <c r="C89" s="7">
        <f>C86</f>
        <v>29.12</v>
      </c>
      <c r="D89" s="15">
        <f>C89*B89</f>
        <v>0.41641600000000001</v>
      </c>
    </row>
    <row r="90" spans="1:4" ht="14.45" hidden="1" customHeight="1">
      <c r="A90">
        <f>+Input!A122</f>
        <v>0</v>
      </c>
      <c r="B90" s="22"/>
      <c r="D90" s="16"/>
    </row>
    <row r="91" spans="1:4" ht="14.45" hidden="1" customHeight="1">
      <c r="A91">
        <f>+Input!A123</f>
        <v>0</v>
      </c>
      <c r="B91" s="22"/>
      <c r="D91" s="16"/>
    </row>
    <row r="92" spans="1:4" ht="14.45" hidden="1" customHeight="1">
      <c r="A92">
        <f>+Input!A124</f>
        <v>0</v>
      </c>
      <c r="B92" s="22"/>
      <c r="D92" s="16"/>
    </row>
    <row r="93" spans="1:4" ht="14.45" hidden="1" customHeight="1">
      <c r="A93">
        <f>+Input!A125</f>
        <v>0</v>
      </c>
      <c r="B93" s="22"/>
      <c r="D93" s="16"/>
    </row>
    <row r="94" spans="1:4" ht="14.45" hidden="1" customHeight="1">
      <c r="A94">
        <f>+Input!A126</f>
        <v>0</v>
      </c>
      <c r="B94" s="22"/>
      <c r="D94" s="16"/>
    </row>
    <row r="95" spans="1:4">
      <c r="A95" t="s">
        <v>107</v>
      </c>
      <c r="B95" s="14"/>
      <c r="D95" s="15"/>
    </row>
    <row r="96" spans="1:4">
      <c r="B96" s="14"/>
      <c r="D96" s="16"/>
    </row>
    <row r="97" spans="1:4" ht="15.95" thickBot="1">
      <c r="A97" t="s">
        <v>82</v>
      </c>
      <c r="B97" s="20"/>
      <c r="C97" s="21"/>
      <c r="D97" s="24">
        <f>C89+D89</f>
        <v>29.536416000000003</v>
      </c>
    </row>
    <row r="99" spans="1:4">
      <c r="A99" t="s">
        <v>248</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0"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0"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xm:sqref>
        </x14:dataValidation>
        <x14:dataValidation type="list" allowBlank="1" showInputMessage="1" showErrorMessage="1" xr:uid="{00000000-0002-0000-0A00-000001000000}">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4" zoomScale="115" zoomScaleNormal="115" workbookViewId="0">
      <pane xSplit="1" topLeftCell="B1" activePane="topRight" state="frozen"/>
      <selection pane="topRight" activeCell="B100" sqref="B100"/>
      <selection activeCell="A72" activeCellId="1" sqref="L76 A72:XFD72"/>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c r="A1" s="1" t="str">
        <f>Input!A1</f>
        <v>Great Oaks Water Company</v>
      </c>
    </row>
    <row r="2" spans="1:48">
      <c r="A2" s="1" t="s">
        <v>143</v>
      </c>
    </row>
    <row r="3" spans="1:48">
      <c r="A3" s="1" t="str">
        <f>Input!A86</f>
        <v>Entire</v>
      </c>
    </row>
    <row r="4" spans="1:48" ht="15.95" thickBot="1">
      <c r="A4" s="1"/>
    </row>
    <row r="5" spans="1:48">
      <c r="A5" s="9" t="s">
        <v>237</v>
      </c>
      <c r="B5" s="10">
        <f>Input!$B$9</f>
        <v>2023</v>
      </c>
    </row>
    <row r="6" spans="1:48">
      <c r="A6" s="11" t="s">
        <v>238</v>
      </c>
      <c r="B6" s="42" t="s">
        <v>164</v>
      </c>
      <c r="C6" t="s">
        <v>83</v>
      </c>
    </row>
    <row r="7" spans="1:48">
      <c r="A7" s="11" t="s">
        <v>239</v>
      </c>
      <c r="B7" s="12">
        <v>6</v>
      </c>
    </row>
    <row r="8" spans="1:48">
      <c r="A8" s="11" t="s">
        <v>240</v>
      </c>
      <c r="B8" s="12" t="s">
        <v>207</v>
      </c>
    </row>
    <row r="9" spans="1:48">
      <c r="A9" s="11" t="s">
        <v>241</v>
      </c>
      <c r="B9" s="12" t="s">
        <v>203</v>
      </c>
    </row>
    <row r="10" spans="1:48">
      <c r="A10" s="11" t="s">
        <v>242</v>
      </c>
      <c r="B10" s="12" t="str">
        <f>VLOOKUP(B11,Input!$A$86:$C$92,2,FALSE)</f>
        <v>Monthly</v>
      </c>
    </row>
    <row r="11" spans="1:48" ht="15.95" thickBot="1">
      <c r="A11" s="13" t="s">
        <v>244</v>
      </c>
      <c r="B11" s="26" t="str">
        <f>'Residential Bill_Current_avg'!B11</f>
        <v>Entire</v>
      </c>
    </row>
    <row r="12" spans="1:48" ht="15.95" thickBot="1">
      <c r="A12" s="1"/>
      <c r="B12" s="3"/>
    </row>
    <row r="13" spans="1:48" ht="15.95" thickBot="1">
      <c r="A13" s="1"/>
      <c r="B13" s="151" t="str">
        <f>CONCATENATE("January"," ",$B$5)</f>
        <v>January 2023</v>
      </c>
      <c r="C13" s="152"/>
      <c r="D13" s="153"/>
      <c r="F13" s="151" t="str">
        <f>CONCATENATE("February"," ",$B$5)</f>
        <v>February 2023</v>
      </c>
      <c r="G13" s="152"/>
      <c r="H13" s="153"/>
      <c r="J13" s="151" t="str">
        <f>CONCATENATE("March"," ",$B$5)</f>
        <v>March 2023</v>
      </c>
      <c r="K13" s="152"/>
      <c r="L13" s="153"/>
      <c r="N13" s="151" t="str">
        <f>CONCATENATE("April"," ",$B$5)</f>
        <v>April 2023</v>
      </c>
      <c r="O13" s="152"/>
      <c r="P13" s="153"/>
      <c r="R13" s="151" t="str">
        <f>CONCATENATE("May"," ",$B$5)</f>
        <v>May 2023</v>
      </c>
      <c r="S13" s="152"/>
      <c r="T13" s="153"/>
      <c r="V13" s="151" t="str">
        <f>CONCATENATE("June"," ",$B$5)</f>
        <v>June 2023</v>
      </c>
      <c r="W13" s="152"/>
      <c r="X13" s="153"/>
      <c r="Z13" s="151" t="str">
        <f>CONCATENATE("July"," ",$B$5)</f>
        <v>July 2023</v>
      </c>
      <c r="AA13" s="152"/>
      <c r="AB13" s="153"/>
      <c r="AD13" s="151" t="str">
        <f>CONCATENATE("August"," ",$B$5)</f>
        <v>August 2023</v>
      </c>
      <c r="AE13" s="152"/>
      <c r="AF13" s="153"/>
      <c r="AH13" s="151" t="str">
        <f>CONCATENATE("September"," ",$B$5)</f>
        <v>September 2023</v>
      </c>
      <c r="AI13" s="152"/>
      <c r="AJ13" s="153"/>
      <c r="AL13" s="151" t="str">
        <f>CONCATENATE("October"," ",$B$5)</f>
        <v>October 2023</v>
      </c>
      <c r="AM13" s="152"/>
      <c r="AN13" s="153"/>
      <c r="AP13" s="151" t="str">
        <f>CONCATENATE("November"," ",$B$5)</f>
        <v>November 2023</v>
      </c>
      <c r="AQ13" s="152"/>
      <c r="AR13" s="153"/>
      <c r="AS13" s="146"/>
      <c r="AT13" s="151" t="str">
        <f>CONCATENATE("December"," ",$B$5)</f>
        <v>December 2023</v>
      </c>
      <c r="AU13" s="152"/>
      <c r="AV13" s="153"/>
    </row>
    <row r="14" spans="1:48">
      <c r="A14" s="1" t="s">
        <v>161</v>
      </c>
      <c r="B14" s="14"/>
      <c r="D14" s="15">
        <v>25.12</v>
      </c>
      <c r="F14" s="14"/>
      <c r="H14" s="15">
        <v>25.12</v>
      </c>
      <c r="J14" s="14"/>
      <c r="L14" s="15">
        <v>25.12</v>
      </c>
      <c r="N14" s="14"/>
      <c r="P14" s="15">
        <v>25.12</v>
      </c>
      <c r="R14" s="14"/>
      <c r="T14" s="15">
        <v>25.12</v>
      </c>
      <c r="V14" s="14"/>
      <c r="X14" s="15">
        <v>25.12</v>
      </c>
      <c r="Z14" s="14"/>
      <c r="AB14" s="15">
        <v>23.21</v>
      </c>
      <c r="AD14" s="14"/>
      <c r="AF14" s="15">
        <v>23.21</v>
      </c>
      <c r="AH14" s="14"/>
      <c r="AJ14" s="15">
        <v>23.21</v>
      </c>
      <c r="AL14" s="14"/>
      <c r="AN14" s="15">
        <v>23.21</v>
      </c>
      <c r="AP14" s="14"/>
      <c r="AR14" s="15">
        <v>23.21</v>
      </c>
      <c r="AS14" s="7"/>
      <c r="AT14" s="14"/>
      <c r="AV14" s="15">
        <v>23.21</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245</v>
      </c>
      <c r="B16" s="17" t="s">
        <v>65</v>
      </c>
      <c r="C16" s="144" t="s">
        <v>90</v>
      </c>
      <c r="D16" s="145" t="s">
        <v>246</v>
      </c>
      <c r="F16" s="17" t="s">
        <v>65</v>
      </c>
      <c r="G16" s="144" t="s">
        <v>90</v>
      </c>
      <c r="H16" s="145" t="s">
        <v>246</v>
      </c>
      <c r="J16" s="17" t="s">
        <v>65</v>
      </c>
      <c r="K16" s="144" t="s">
        <v>90</v>
      </c>
      <c r="L16" s="145" t="s">
        <v>246</v>
      </c>
      <c r="N16" s="17" t="s">
        <v>65</v>
      </c>
      <c r="O16" s="144" t="s">
        <v>90</v>
      </c>
      <c r="P16" s="145" t="s">
        <v>246</v>
      </c>
      <c r="R16" s="17" t="s">
        <v>65</v>
      </c>
      <c r="S16" s="144" t="s">
        <v>90</v>
      </c>
      <c r="T16" s="145" t="s">
        <v>246</v>
      </c>
      <c r="V16" s="17" t="s">
        <v>65</v>
      </c>
      <c r="W16" s="144" t="s">
        <v>90</v>
      </c>
      <c r="X16" s="145" t="s">
        <v>246</v>
      </c>
      <c r="Z16" s="17" t="s">
        <v>65</v>
      </c>
      <c r="AA16" s="144" t="s">
        <v>90</v>
      </c>
      <c r="AB16" s="145" t="s">
        <v>246</v>
      </c>
      <c r="AD16" s="17" t="s">
        <v>65</v>
      </c>
      <c r="AE16" s="144" t="s">
        <v>90</v>
      </c>
      <c r="AF16" s="145" t="s">
        <v>246</v>
      </c>
      <c r="AH16" s="17" t="s">
        <v>65</v>
      </c>
      <c r="AI16" s="144" t="s">
        <v>90</v>
      </c>
      <c r="AJ16" s="145" t="s">
        <v>246</v>
      </c>
      <c r="AL16" s="17" t="s">
        <v>65</v>
      </c>
      <c r="AM16" s="144" t="s">
        <v>90</v>
      </c>
      <c r="AN16" s="145" t="s">
        <v>246</v>
      </c>
      <c r="AP16" s="17" t="s">
        <v>65</v>
      </c>
      <c r="AQ16" s="144" t="s">
        <v>90</v>
      </c>
      <c r="AR16" s="145" t="s">
        <v>246</v>
      </c>
      <c r="AS16" s="144"/>
      <c r="AT16" s="17" t="s">
        <v>65</v>
      </c>
      <c r="AU16" s="144" t="s">
        <v>90</v>
      </c>
      <c r="AV16" s="145" t="s">
        <v>246</v>
      </c>
    </row>
    <row r="17" spans="1:48">
      <c r="A17" t="str">
        <f>Input!A21</f>
        <v>Tier 1</v>
      </c>
      <c r="B17" s="18">
        <f>INDEX(Input!$C$21:$AL$25,MATCH('Residential Bills_Yr 1_6 Units'!$A17,Input!$A$21:$A$25,0),MATCH('Residential Bills_Yr 1_6 Units'!B$13,Input!$C$20:$AL$20,0))</f>
        <v>2.7599</v>
      </c>
      <c r="C17" s="3">
        <f>IF($B$7&gt;Input!F87,Input!F87,'Residential Bills_Yr 1_6 Units'!$B$7)</f>
        <v>6</v>
      </c>
      <c r="D17" s="15">
        <f>ROUND(IFERROR(B17*C17," "),2)</f>
        <v>16.559999999999999</v>
      </c>
      <c r="F17" s="18">
        <v>2.7599</v>
      </c>
      <c r="G17" s="3">
        <v>6</v>
      </c>
      <c r="H17" s="15">
        <v>16.559999999999999</v>
      </c>
      <c r="J17" s="18">
        <v>2.7599</v>
      </c>
      <c r="K17" s="3">
        <v>6</v>
      </c>
      <c r="L17" s="15">
        <v>16.559999999999999</v>
      </c>
      <c r="N17" s="18">
        <v>2.7599</v>
      </c>
      <c r="O17" s="3">
        <v>6</v>
      </c>
      <c r="P17" s="15">
        <v>16.559999999999999</v>
      </c>
      <c r="R17" s="18">
        <v>2.7599</v>
      </c>
      <c r="S17" s="3">
        <v>6</v>
      </c>
      <c r="T17" s="15">
        <v>16.559999999999999</v>
      </c>
      <c r="V17" s="18">
        <v>2.7599</v>
      </c>
      <c r="W17" s="3">
        <v>6</v>
      </c>
      <c r="X17" s="15">
        <v>16.559999999999999</v>
      </c>
      <c r="Z17" s="18">
        <f>INDEX(Input!$C$21:$AL$25,MATCH('Residential Bills_Yr 1_6 Units'!$A17,Input!$A$21:$A$25,0),MATCH('Residential Bills_Yr 1_6 Units'!Z$13,Input!$C$20:$AL$20,0))</f>
        <v>3.0135000000000001</v>
      </c>
      <c r="AA17" s="3">
        <f>IF($B$7&gt;Input!L87,Input!L87,'Residential Bills_Yr 1_6 Units'!$B$7)</f>
        <v>6</v>
      </c>
      <c r="AB17" s="15">
        <f>ROUND(IFERROR(Z17*AA17," "),2)</f>
        <v>18.079999999999998</v>
      </c>
      <c r="AD17" s="18">
        <v>3.0135000000000001</v>
      </c>
      <c r="AE17" s="3">
        <v>6</v>
      </c>
      <c r="AF17" s="15">
        <v>18.079999999999998</v>
      </c>
      <c r="AH17" s="18">
        <v>3.0135000000000001</v>
      </c>
      <c r="AI17" s="3">
        <v>6</v>
      </c>
      <c r="AJ17" s="15">
        <v>18.079999999999998</v>
      </c>
      <c r="AL17" s="18">
        <v>3.0135000000000001</v>
      </c>
      <c r="AM17" s="3">
        <v>6</v>
      </c>
      <c r="AN17" s="15">
        <v>18.079999999999998</v>
      </c>
      <c r="AP17" s="18">
        <v>3.0135000000000001</v>
      </c>
      <c r="AQ17" s="3">
        <v>6</v>
      </c>
      <c r="AR17" s="15">
        <v>18.079999999999998</v>
      </c>
      <c r="AS17" s="7"/>
      <c r="AT17" s="18">
        <v>3.0135000000000001</v>
      </c>
      <c r="AU17" s="3">
        <v>6</v>
      </c>
      <c r="AV17" s="15">
        <v>18.079999999999998</v>
      </c>
    </row>
    <row r="18" spans="1:48">
      <c r="A18" t="str">
        <f>Input!A22</f>
        <v>Tier 2</v>
      </c>
      <c r="B18" s="18">
        <f>INDEX(Input!$C$21:$AL$25,MATCH('Residential Bills_Yr 1_6 Units'!$A18,Input!$A$21:$A$25,0),MATCH('Residential Bills_Yr 1_6 Units'!B$13,Input!$C$20:$AL$20,0))</f>
        <v>4.7629000000000001</v>
      </c>
      <c r="C18" s="3">
        <f>IF(($B$7-C17)&gt;Input!F88,Input!F88,($B$7-C17))</f>
        <v>0</v>
      </c>
      <c r="D18" s="15">
        <f>ROUND(IFERROR(B18*C18," "),2)</f>
        <v>0</v>
      </c>
      <c r="F18" s="18">
        <v>4.7629000000000001</v>
      </c>
      <c r="G18" s="3">
        <v>0</v>
      </c>
      <c r="H18" s="15">
        <v>0</v>
      </c>
      <c r="J18" s="18">
        <v>4.7629000000000001</v>
      </c>
      <c r="K18" s="3">
        <v>0</v>
      </c>
      <c r="L18" s="15">
        <v>0</v>
      </c>
      <c r="N18" s="18">
        <v>4.7629000000000001</v>
      </c>
      <c r="O18" s="3">
        <v>0</v>
      </c>
      <c r="P18" s="15">
        <v>0</v>
      </c>
      <c r="R18" s="18">
        <v>4.7629000000000001</v>
      </c>
      <c r="S18" s="3">
        <v>0</v>
      </c>
      <c r="T18" s="15">
        <v>0</v>
      </c>
      <c r="V18" s="18">
        <v>4.7629000000000001</v>
      </c>
      <c r="W18" s="3">
        <v>0</v>
      </c>
      <c r="X18" s="15">
        <v>0</v>
      </c>
      <c r="Z18" s="18">
        <f>INDEX(Input!$C$21:$AL$25,MATCH('Residential Bills_Yr 1_6 Units'!$A18,Input!$A$21:$A$25,0),MATCH('Residential Bills_Yr 1_6 Units'!Z$13,Input!$C$20:$AL$20,0))</f>
        <v>5.2004999999999999</v>
      </c>
      <c r="AA18" s="3">
        <f>IF(($B$7-AA17)&gt;Input!L88,Input!L88,($B$7-AA17))</f>
        <v>0</v>
      </c>
      <c r="AB18" s="15">
        <f>ROUND(IFERROR(Z18*AA18," "),2)</f>
        <v>0</v>
      </c>
      <c r="AD18" s="18">
        <v>5.2004999999999999</v>
      </c>
      <c r="AE18" s="3">
        <v>0</v>
      </c>
      <c r="AF18" s="15">
        <v>0</v>
      </c>
      <c r="AH18" s="18">
        <v>5.2004999999999999</v>
      </c>
      <c r="AI18" s="3">
        <v>0</v>
      </c>
      <c r="AJ18" s="15">
        <v>0</v>
      </c>
      <c r="AL18" s="18">
        <v>5.2004999999999999</v>
      </c>
      <c r="AM18" s="3">
        <v>0</v>
      </c>
      <c r="AN18" s="15">
        <v>0</v>
      </c>
      <c r="AP18" s="18">
        <v>5.2004999999999999</v>
      </c>
      <c r="AQ18" s="3">
        <v>0</v>
      </c>
      <c r="AR18" s="15">
        <v>0</v>
      </c>
      <c r="AS18" s="7"/>
      <c r="AT18" s="18">
        <v>5.2004999999999999</v>
      </c>
      <c r="AU18" s="3">
        <v>0</v>
      </c>
      <c r="AV18" s="15">
        <v>0</v>
      </c>
    </row>
    <row r="19" spans="1:48">
      <c r="A19" t="str">
        <f>Input!A23</f>
        <v>Tier 3</v>
      </c>
      <c r="B19" s="18">
        <f>INDEX(Input!$C$21:$AL$25,MATCH('Residential Bills_Yr 1_6 Units'!$A19,Input!$A$21:$A$25,0),MATCH('Residential Bills_Yr 1_6 Units'!B$13,Input!$C$20:$AL$20,0))</f>
        <v>0</v>
      </c>
      <c r="C19" s="3">
        <v>0</v>
      </c>
      <c r="D19" s="15">
        <f>ROUND(IFERROR(B19*C19," "),2)</f>
        <v>0</v>
      </c>
      <c r="F19" s="18">
        <v>0</v>
      </c>
      <c r="G19" s="3">
        <v>0</v>
      </c>
      <c r="H19" s="15">
        <v>0</v>
      </c>
      <c r="J19" s="18">
        <v>0</v>
      </c>
      <c r="K19" s="3">
        <v>0</v>
      </c>
      <c r="L19" s="15">
        <v>0</v>
      </c>
      <c r="N19" s="18">
        <v>0</v>
      </c>
      <c r="O19" s="3">
        <v>0</v>
      </c>
      <c r="P19" s="15">
        <v>0</v>
      </c>
      <c r="R19" s="18">
        <v>0</v>
      </c>
      <c r="S19" s="3">
        <v>0</v>
      </c>
      <c r="T19" s="15">
        <v>0</v>
      </c>
      <c r="V19" s="18">
        <v>0</v>
      </c>
      <c r="W19" s="3">
        <v>0</v>
      </c>
      <c r="X19" s="15">
        <v>0</v>
      </c>
      <c r="Z19" s="18">
        <f>INDEX(Input!$C$21:$AL$25,MATCH('Residential Bills_Yr 1_6 Units'!$A19,Input!$A$21:$A$25,0),MATCH('Residential Bills_Yr 1_6 Units'!Z$13,Input!$C$20:$AL$20,0))</f>
        <v>0</v>
      </c>
      <c r="AA19" s="3">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15">
        <f>ROUND(IFERROR(Z19*AA19," "),2)</f>
        <v>0</v>
      </c>
      <c r="AD19" s="18">
        <v>0</v>
      </c>
      <c r="AE19" s="3">
        <v>0</v>
      </c>
      <c r="AF19" s="15">
        <v>0</v>
      </c>
      <c r="AH19" s="18">
        <v>0</v>
      </c>
      <c r="AI19" s="3">
        <v>0</v>
      </c>
      <c r="AJ19" s="15">
        <v>0</v>
      </c>
      <c r="AL19" s="18">
        <v>0</v>
      </c>
      <c r="AM19" s="3">
        <v>0</v>
      </c>
      <c r="AN19" s="15">
        <v>0</v>
      </c>
      <c r="AP19" s="18">
        <v>0</v>
      </c>
      <c r="AQ19" s="3">
        <v>0</v>
      </c>
      <c r="AR19" s="15">
        <v>0</v>
      </c>
      <c r="AS19" s="7"/>
      <c r="AT19" s="18">
        <v>0</v>
      </c>
      <c r="AU19" s="3">
        <v>0</v>
      </c>
      <c r="AV19" s="15">
        <v>0</v>
      </c>
    </row>
    <row r="20" spans="1:48" ht="14.45" hidden="1" customHeight="1">
      <c r="A20" t="str">
        <f>Input!A24</f>
        <v>Tier 4</v>
      </c>
      <c r="B20" s="18">
        <f>INDEX(Input!$C$21:$AL$25,MATCH('Residential Bills_Yr 1_6 Units'!$A20,Input!$A$21:$A$25,0),MATCH('Residential Bills_Yr 1_6 Units'!B$13,Input!$C$20:$AL$20,0))</f>
        <v>0</v>
      </c>
      <c r="C20" s="3"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15" t="str">
        <f t="shared" ref="D20:D21" si="0">IFERROR(B20*C20," ")</f>
        <v xml:space="preserve"> </v>
      </c>
      <c r="F20" s="18">
        <v>0</v>
      </c>
      <c r="G20" s="3" t="s">
        <v>249</v>
      </c>
      <c r="H20" s="15" t="s">
        <v>249</v>
      </c>
      <c r="J20" s="18">
        <v>0</v>
      </c>
      <c r="K20" s="3" t="s">
        <v>249</v>
      </c>
      <c r="L20" s="15" t="s">
        <v>249</v>
      </c>
      <c r="N20" s="18">
        <v>0</v>
      </c>
      <c r="O20" s="3" t="s">
        <v>249</v>
      </c>
      <c r="P20" s="15" t="s">
        <v>249</v>
      </c>
      <c r="R20" s="18">
        <v>0</v>
      </c>
      <c r="S20" s="3" t="s">
        <v>249</v>
      </c>
      <c r="T20" s="15" t="s">
        <v>249</v>
      </c>
      <c r="V20" s="18">
        <v>0</v>
      </c>
      <c r="W20" s="3" t="s">
        <v>249</v>
      </c>
      <c r="X20" s="15" t="s">
        <v>249</v>
      </c>
      <c r="Z20" s="18">
        <f>INDEX(Input!$C$21:$AL$25,MATCH('Residential Bills_Yr 1_6 Units'!$A20,Input!$A$21:$A$25,0),MATCH('Residential Bills_Yr 1_6 Units'!Z$13,Input!$C$20:$AL$20,0))</f>
        <v>0</v>
      </c>
      <c r="AA20" s="3"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15" t="str">
        <f t="shared" ref="AB20:AB21" si="1">IFERROR(Z20*AA20," ")</f>
        <v xml:space="preserve"> </v>
      </c>
      <c r="AD20" s="18">
        <v>0</v>
      </c>
      <c r="AE20" s="3" t="s">
        <v>249</v>
      </c>
      <c r="AF20" s="15" t="s">
        <v>249</v>
      </c>
      <c r="AH20" s="18">
        <v>0</v>
      </c>
      <c r="AI20" s="3" t="s">
        <v>249</v>
      </c>
      <c r="AJ20" s="15" t="s">
        <v>249</v>
      </c>
      <c r="AL20" s="18">
        <v>0</v>
      </c>
      <c r="AM20" s="3" t="s">
        <v>249</v>
      </c>
      <c r="AN20" s="15" t="s">
        <v>249</v>
      </c>
      <c r="AP20" s="18">
        <v>0</v>
      </c>
      <c r="AQ20" s="3" t="s">
        <v>249</v>
      </c>
      <c r="AR20" s="15" t="s">
        <v>249</v>
      </c>
      <c r="AS20" s="7"/>
      <c r="AT20" s="18">
        <v>0</v>
      </c>
      <c r="AU20" s="3" t="s">
        <v>249</v>
      </c>
      <c r="AV20" s="15" t="s">
        <v>249</v>
      </c>
    </row>
    <row r="21" spans="1:48" ht="14.45" hidden="1" customHeight="1">
      <c r="A21" t="str">
        <f>Input!A25</f>
        <v>Tier 5</v>
      </c>
      <c r="B21" s="18">
        <f>INDEX(Input!$C$21:$AL$25,MATCH('Residential Bills_Yr 1_6 Units'!$A21,Input!$A$21:$A$25,0),MATCH('Residential Bills_Yr 1_6 Units'!B$13,Input!$C$20:$AL$20,0))</f>
        <v>0</v>
      </c>
      <c r="C21" s="3" t="str">
        <f>IF(Input!F85="Tier 5",('Residential Bills_Yr 1_6 Units'!$B$7-'Residential Bills_Yr 1_6 Units'!C17-'Residential Bills_Yr 1_6 Units'!C18-'Residential Bills_Yr 1_6 Units'!C19-'Residential Bills_Yr 1_6 Units'!C20)," ")</f>
        <v xml:space="preserve"> </v>
      </c>
      <c r="D21" s="15" t="str">
        <f t="shared" si="0"/>
        <v xml:space="preserve"> </v>
      </c>
      <c r="F21" s="18">
        <v>0</v>
      </c>
      <c r="G21" s="3" t="s">
        <v>249</v>
      </c>
      <c r="H21" s="15" t="s">
        <v>249</v>
      </c>
      <c r="J21" s="18">
        <v>0</v>
      </c>
      <c r="K21" s="3" t="s">
        <v>249</v>
      </c>
      <c r="L21" s="15" t="s">
        <v>249</v>
      </c>
      <c r="N21" s="18">
        <v>0</v>
      </c>
      <c r="O21" s="3" t="s">
        <v>249</v>
      </c>
      <c r="P21" s="15" t="s">
        <v>249</v>
      </c>
      <c r="R21" s="18">
        <v>0</v>
      </c>
      <c r="S21" s="3" t="s">
        <v>249</v>
      </c>
      <c r="T21" s="15" t="s">
        <v>249</v>
      </c>
      <c r="V21" s="18">
        <v>0</v>
      </c>
      <c r="W21" s="3" t="s">
        <v>249</v>
      </c>
      <c r="X21" s="15" t="s">
        <v>249</v>
      </c>
      <c r="Z21" s="18">
        <f>INDEX(Input!$C$21:$AL$25,MATCH('Residential Bills_Yr 1_6 Units'!$A21,Input!$A$21:$A$25,0),MATCH('Residential Bills_Yr 1_6 Units'!Z$13,Input!$C$20:$AL$20,0))</f>
        <v>0</v>
      </c>
      <c r="AA21" s="3" t="str">
        <f>IF(Input!L85="Tier 5",('Residential Bills_Yr 1_6 Units'!$B$7-'Residential Bills_Yr 1_6 Units'!AA$17-'Residential Bills_Yr 1_6 Units'!AA$18-'Residential Bills_Yr 1_6 Units'!AA$19-'Residential Bills_Yr 1_6 Units'!AA$20)," ")</f>
        <v xml:space="preserve"> </v>
      </c>
      <c r="AB21" s="15" t="str">
        <f t="shared" si="1"/>
        <v xml:space="preserve"> </v>
      </c>
      <c r="AD21" s="18">
        <v>0</v>
      </c>
      <c r="AE21" s="3" t="s">
        <v>249</v>
      </c>
      <c r="AF21" s="15" t="s">
        <v>249</v>
      </c>
      <c r="AH21" s="18">
        <v>0</v>
      </c>
      <c r="AI21" s="3" t="s">
        <v>249</v>
      </c>
      <c r="AJ21" s="15" t="s">
        <v>249</v>
      </c>
      <c r="AL21" s="18">
        <v>0</v>
      </c>
      <c r="AM21" s="3" t="s">
        <v>249</v>
      </c>
      <c r="AN21" s="15" t="s">
        <v>249</v>
      </c>
      <c r="AP21" s="18">
        <v>0</v>
      </c>
      <c r="AQ21" s="3" t="s">
        <v>249</v>
      </c>
      <c r="AR21" s="15" t="s">
        <v>249</v>
      </c>
      <c r="AS21" s="7"/>
      <c r="AT21" s="18">
        <v>0</v>
      </c>
      <c r="AU21" s="3" t="s">
        <v>249</v>
      </c>
      <c r="AV21" s="15" t="s">
        <v>249</v>
      </c>
    </row>
    <row r="22" spans="1:48">
      <c r="A22" t="s">
        <v>107</v>
      </c>
      <c r="B22" s="14"/>
      <c r="C22" s="3">
        <f>SUM(C17:C21)</f>
        <v>6</v>
      </c>
      <c r="D22" s="19">
        <f>D14+D17</f>
        <v>41.68</v>
      </c>
      <c r="F22" s="14"/>
      <c r="G22" s="3">
        <v>6</v>
      </c>
      <c r="H22" s="19">
        <v>41.68</v>
      </c>
      <c r="J22" s="14"/>
      <c r="K22" s="3">
        <v>6</v>
      </c>
      <c r="L22" s="19">
        <v>41.68</v>
      </c>
      <c r="N22" s="14"/>
      <c r="O22" s="3">
        <v>6</v>
      </c>
      <c r="P22" s="19">
        <v>41.68</v>
      </c>
      <c r="R22" s="14"/>
      <c r="S22" s="3">
        <v>6</v>
      </c>
      <c r="T22" s="19">
        <v>41.68</v>
      </c>
      <c r="V22" s="14"/>
      <c r="W22" s="3">
        <v>6</v>
      </c>
      <c r="X22" s="19">
        <v>41.68</v>
      </c>
      <c r="Z22" s="14"/>
      <c r="AA22" s="3">
        <f>SUM(AA17:AA21)</f>
        <v>6</v>
      </c>
      <c r="AB22" s="19">
        <f>AB14+AB17</f>
        <v>41.29</v>
      </c>
      <c r="AD22" s="14"/>
      <c r="AE22" s="3">
        <v>6</v>
      </c>
      <c r="AF22" s="19">
        <v>41.29</v>
      </c>
      <c r="AH22" s="14"/>
      <c r="AI22" s="3">
        <v>6</v>
      </c>
      <c r="AJ22" s="19">
        <v>41.29</v>
      </c>
      <c r="AL22" s="14"/>
      <c r="AM22" s="3">
        <v>6</v>
      </c>
      <c r="AN22" s="19">
        <v>41.29</v>
      </c>
      <c r="AP22" s="14"/>
      <c r="AQ22" s="3">
        <v>6</v>
      </c>
      <c r="AR22" s="19">
        <v>41.29</v>
      </c>
      <c r="AS22" s="47"/>
      <c r="AT22" s="14"/>
      <c r="AU22" s="3">
        <v>6</v>
      </c>
      <c r="AV22" s="19">
        <v>41.29</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178</v>
      </c>
      <c r="B24" s="17" t="s">
        <v>65</v>
      </c>
      <c r="C24" s="144" t="s">
        <v>67</v>
      </c>
      <c r="D24" s="145" t="s">
        <v>246</v>
      </c>
      <c r="F24" s="17" t="s">
        <v>65</v>
      </c>
      <c r="G24" s="144" t="s">
        <v>67</v>
      </c>
      <c r="H24" s="145" t="s">
        <v>246</v>
      </c>
      <c r="J24" s="17" t="s">
        <v>65</v>
      </c>
      <c r="K24" s="144" t="s">
        <v>67</v>
      </c>
      <c r="L24" s="145" t="s">
        <v>246</v>
      </c>
      <c r="N24" s="17" t="s">
        <v>65</v>
      </c>
      <c r="O24" s="144" t="s">
        <v>67</v>
      </c>
      <c r="P24" s="145" t="s">
        <v>246</v>
      </c>
      <c r="R24" s="17" t="s">
        <v>65</v>
      </c>
      <c r="S24" s="144" t="s">
        <v>67</v>
      </c>
      <c r="T24" s="145" t="s">
        <v>246</v>
      </c>
      <c r="V24" s="17" t="s">
        <v>65</v>
      </c>
      <c r="W24" s="144" t="s">
        <v>67</v>
      </c>
      <c r="X24" s="145" t="s">
        <v>246</v>
      </c>
      <c r="Z24" s="17" t="s">
        <v>65</v>
      </c>
      <c r="AA24" s="144" t="s">
        <v>67</v>
      </c>
      <c r="AB24" s="145" t="s">
        <v>246</v>
      </c>
      <c r="AD24" s="17" t="s">
        <v>65</v>
      </c>
      <c r="AE24" s="144" t="s">
        <v>67</v>
      </c>
      <c r="AF24" s="145" t="s">
        <v>246</v>
      </c>
      <c r="AH24" s="17" t="s">
        <v>65</v>
      </c>
      <c r="AI24" s="144" t="s">
        <v>67</v>
      </c>
      <c r="AJ24" s="145" t="s">
        <v>246</v>
      </c>
      <c r="AL24" s="17" t="s">
        <v>65</v>
      </c>
      <c r="AM24" s="144" t="s">
        <v>67</v>
      </c>
      <c r="AN24" s="145" t="s">
        <v>246</v>
      </c>
      <c r="AP24" s="17" t="s">
        <v>65</v>
      </c>
      <c r="AQ24" s="144" t="s">
        <v>67</v>
      </c>
      <c r="AR24" s="145" t="s">
        <v>246</v>
      </c>
      <c r="AS24" s="144"/>
      <c r="AT24" s="17" t="s">
        <v>65</v>
      </c>
      <c r="AU24" s="144" t="s">
        <v>67</v>
      </c>
      <c r="AV24" s="145" t="s">
        <v>246</v>
      </c>
    </row>
    <row r="25" spans="1:48">
      <c r="A25" t="str">
        <f>IF($B$9="No",Input!A46,"CAP Discount")</f>
        <v>CAP</v>
      </c>
      <c r="B25" s="131">
        <f>INDEX(Input!$C$46:$AM$58,MATCH($A25,Input!$A$46:$A$58,0),MATCH(B$13,Input!$C$45:$AM$45,0))</f>
        <v>0.1208</v>
      </c>
      <c r="C25" s="23">
        <f>IF(VLOOKUP($A25,Input!$A$46:$B$58,2,FALSE)="Percentage",D$22,IF(VLOOKUP($A25,Input!$A$46:$B$58,2,FALSE)="Fixed","Fixed",(C$22)))</f>
        <v>6</v>
      </c>
      <c r="D25" s="15">
        <f t="shared" ref="D25:D37" si="2">ROUND(IF(C25="Fixed",B25,(B25*C25)),2)</f>
        <v>0.72</v>
      </c>
      <c r="F25" s="131">
        <v>0.1208</v>
      </c>
      <c r="G25" s="23">
        <v>6</v>
      </c>
      <c r="H25" s="15">
        <v>0.72</v>
      </c>
      <c r="J25" s="131">
        <v>0.1208</v>
      </c>
      <c r="K25" s="23">
        <v>6</v>
      </c>
      <c r="L25" s="15">
        <v>0.72</v>
      </c>
      <c r="N25" s="131">
        <v>0.1208</v>
      </c>
      <c r="O25" s="23">
        <v>6</v>
      </c>
      <c r="P25" s="15">
        <v>0.72</v>
      </c>
      <c r="R25" s="131">
        <v>0.1208</v>
      </c>
      <c r="S25" s="23">
        <v>6</v>
      </c>
      <c r="T25" s="15">
        <v>0.72</v>
      </c>
      <c r="V25" s="131">
        <v>0.1208</v>
      </c>
      <c r="W25" s="23">
        <v>6</v>
      </c>
      <c r="X25" s="15">
        <v>0.72</v>
      </c>
      <c r="Z25" s="131">
        <f>INDEX(Input!$C$46:$AM$58,MATCH($A25,Input!$A$46:$A$58,0),MATCH(Z$13,Input!$C$45:$AM$45,0))</f>
        <v>0.1208</v>
      </c>
      <c r="AA25" s="23">
        <f>IF(VLOOKUP($A25,Input!$A$46:$B$58,2,FALSE)="Percentage",AB$22,IF(VLOOKUP($A25,Input!$A$46:$B$58,2,FALSE)="Fixed","Fixed",(AA$22)))</f>
        <v>6</v>
      </c>
      <c r="AB25" s="15">
        <f t="shared" ref="AB25:AB37" si="3">ROUND(IF(AA25="Fixed",Z25,(Z25*AA25)),2)</f>
        <v>0.72</v>
      </c>
      <c r="AD25" s="131">
        <v>0.1208</v>
      </c>
      <c r="AE25" s="23">
        <v>6</v>
      </c>
      <c r="AF25" s="15">
        <v>0.72</v>
      </c>
      <c r="AH25" s="131">
        <v>0.1208</v>
      </c>
      <c r="AI25" s="23">
        <v>6</v>
      </c>
      <c r="AJ25" s="15">
        <v>0.72</v>
      </c>
      <c r="AL25" s="131">
        <v>0.1208</v>
      </c>
      <c r="AM25" s="23">
        <v>6</v>
      </c>
      <c r="AN25" s="15">
        <v>0.72</v>
      </c>
      <c r="AP25" s="131">
        <v>0.1208</v>
      </c>
      <c r="AQ25" s="23">
        <v>6</v>
      </c>
      <c r="AR25" s="15">
        <v>0.72</v>
      </c>
      <c r="AS25" s="7"/>
      <c r="AT25" s="131">
        <v>0.1208</v>
      </c>
      <c r="AU25" s="23">
        <v>6</v>
      </c>
      <c r="AV25" s="15">
        <v>0.72</v>
      </c>
    </row>
    <row r="26" spans="1:48">
      <c r="A26" t="str">
        <f>Input!A47</f>
        <v>WRAM/MCBA</v>
      </c>
      <c r="B26" s="131">
        <f>INDEX(Input!$C$46:$AM$58,MATCH($A26,Input!$A$46:$A$58,0),MATCH(B$13,Input!$C$45:$AM$45,0))</f>
        <v>0</v>
      </c>
      <c r="C26" s="23">
        <v>0</v>
      </c>
      <c r="D26" s="15">
        <f t="shared" si="2"/>
        <v>0</v>
      </c>
      <c r="F26" s="131">
        <v>0</v>
      </c>
      <c r="G26" s="23">
        <v>0</v>
      </c>
      <c r="H26" s="15">
        <v>0</v>
      </c>
      <c r="J26" s="131">
        <v>0</v>
      </c>
      <c r="K26" s="23">
        <v>0</v>
      </c>
      <c r="L26" s="15">
        <v>0</v>
      </c>
      <c r="N26" s="131">
        <v>0</v>
      </c>
      <c r="O26" s="23">
        <v>0</v>
      </c>
      <c r="P26" s="15">
        <v>0</v>
      </c>
      <c r="R26" s="131">
        <v>0</v>
      </c>
      <c r="S26" s="23">
        <v>0</v>
      </c>
      <c r="T26" s="15">
        <v>0</v>
      </c>
      <c r="V26" s="131">
        <v>0</v>
      </c>
      <c r="W26" s="23">
        <v>0</v>
      </c>
      <c r="X26" s="15">
        <v>0</v>
      </c>
      <c r="Z26" s="131">
        <f>INDEX(Input!$C$46:$AM$58,MATCH($A26,Input!$A$46:$A$58,0),MATCH(Z$13,Input!$C$45:$AM$45,0))</f>
        <v>0</v>
      </c>
      <c r="AA26" s="23">
        <v>0</v>
      </c>
      <c r="AB26" s="15">
        <f t="shared" si="3"/>
        <v>0</v>
      </c>
      <c r="AD26" s="131">
        <v>0</v>
      </c>
      <c r="AE26" s="23">
        <v>0</v>
      </c>
      <c r="AF26" s="15">
        <v>0</v>
      </c>
      <c r="AH26" s="131">
        <v>0</v>
      </c>
      <c r="AI26" s="23">
        <v>0</v>
      </c>
      <c r="AJ26" s="15">
        <v>0</v>
      </c>
      <c r="AL26" s="131">
        <v>0</v>
      </c>
      <c r="AM26" s="23">
        <v>0</v>
      </c>
      <c r="AN26" s="15">
        <v>0</v>
      </c>
      <c r="AP26" s="131">
        <v>0</v>
      </c>
      <c r="AQ26" s="23">
        <v>0</v>
      </c>
      <c r="AR26" s="15">
        <v>0</v>
      </c>
      <c r="AS26" s="7"/>
      <c r="AT26" s="131">
        <v>0</v>
      </c>
      <c r="AU26" s="23">
        <v>0</v>
      </c>
      <c r="AV26" s="15">
        <v>0</v>
      </c>
    </row>
    <row r="27" spans="1:48">
      <c r="A27" t="str">
        <f>Input!A48</f>
        <v>RSF</v>
      </c>
      <c r="B27" s="131">
        <f>INDEX(Input!$C$46:$AM$58,MATCH($A27,Input!$A$46:$A$58,0),MATCH(B$13,Input!$C$45:$AM$45,0))</f>
        <v>0</v>
      </c>
      <c r="C27" s="23">
        <v>0</v>
      </c>
      <c r="D27" s="15">
        <f t="shared" si="2"/>
        <v>0</v>
      </c>
      <c r="F27" s="131">
        <v>0</v>
      </c>
      <c r="G27" s="23">
        <v>0</v>
      </c>
      <c r="H27" s="15">
        <v>0</v>
      </c>
      <c r="J27" s="131">
        <v>0</v>
      </c>
      <c r="K27" s="23">
        <v>0</v>
      </c>
      <c r="L27" s="15">
        <v>0</v>
      </c>
      <c r="N27" s="131">
        <v>0</v>
      </c>
      <c r="O27" s="23">
        <v>0</v>
      </c>
      <c r="P27" s="15">
        <v>0</v>
      </c>
      <c r="R27" s="131">
        <v>0</v>
      </c>
      <c r="S27" s="23">
        <v>0</v>
      </c>
      <c r="T27" s="15">
        <v>0</v>
      </c>
      <c r="V27" s="131">
        <v>0</v>
      </c>
      <c r="W27" s="23">
        <v>0</v>
      </c>
      <c r="X27" s="15">
        <v>0</v>
      </c>
      <c r="Z27" s="131">
        <f>INDEX(Input!$C$46:$AM$58,MATCH($A27,Input!$A$46:$A$58,0),MATCH(Z$13,Input!$C$45:$AM$45,0))</f>
        <v>0</v>
      </c>
      <c r="AA27" s="23">
        <v>0</v>
      </c>
      <c r="AB27" s="15">
        <f t="shared" si="3"/>
        <v>0</v>
      </c>
      <c r="AD27" s="131">
        <v>0</v>
      </c>
      <c r="AE27" s="23">
        <v>0</v>
      </c>
      <c r="AF27" s="15">
        <v>0</v>
      </c>
      <c r="AH27" s="131">
        <v>0</v>
      </c>
      <c r="AI27" s="23">
        <v>0</v>
      </c>
      <c r="AJ27" s="15">
        <v>0</v>
      </c>
      <c r="AL27" s="131">
        <v>0</v>
      </c>
      <c r="AM27" s="23">
        <v>0</v>
      </c>
      <c r="AN27" s="15">
        <v>0</v>
      </c>
      <c r="AP27" s="131">
        <v>0</v>
      </c>
      <c r="AQ27" s="23">
        <v>0</v>
      </c>
      <c r="AR27" s="15">
        <v>0</v>
      </c>
      <c r="AS27" s="7"/>
      <c r="AT27" s="131">
        <v>0</v>
      </c>
      <c r="AU27" s="23">
        <v>0</v>
      </c>
      <c r="AV27" s="15">
        <v>0</v>
      </c>
    </row>
    <row r="28" spans="1:48">
      <c r="A28" t="str">
        <f>Input!A49</f>
        <v>CoC &amp; TCJA</v>
      </c>
      <c r="B28" s="131">
        <f>INDEX(Input!$C$46:$AM$58,MATCH($A28,Input!$A$46:$A$58,0),MATCH(B$13,Input!$C$45:$AM$45,0))</f>
        <v>0</v>
      </c>
      <c r="C28" s="23">
        <v>0</v>
      </c>
      <c r="D28" s="15">
        <f t="shared" si="2"/>
        <v>0</v>
      </c>
      <c r="F28" s="131">
        <v>0</v>
      </c>
      <c r="G28" s="23">
        <v>0</v>
      </c>
      <c r="H28" s="15">
        <v>0</v>
      </c>
      <c r="J28" s="131">
        <v>0</v>
      </c>
      <c r="K28" s="23">
        <v>0</v>
      </c>
      <c r="L28" s="15">
        <v>0</v>
      </c>
      <c r="N28" s="131">
        <v>0</v>
      </c>
      <c r="O28" s="23">
        <v>0</v>
      </c>
      <c r="P28" s="15">
        <v>0</v>
      </c>
      <c r="R28" s="131">
        <v>0</v>
      </c>
      <c r="S28" s="23">
        <v>0</v>
      </c>
      <c r="T28" s="15">
        <v>0</v>
      </c>
      <c r="V28" s="131">
        <v>0</v>
      </c>
      <c r="W28" s="23">
        <v>0</v>
      </c>
      <c r="X28" s="15">
        <v>0</v>
      </c>
      <c r="Z28" s="131">
        <f>INDEX(Input!$C$46:$AM$58,MATCH($A28,Input!$A$46:$A$58,0),MATCH(Z$13,Input!$C$45:$AM$45,0))</f>
        <v>0</v>
      </c>
      <c r="AA28" s="23">
        <v>0</v>
      </c>
      <c r="AB28" s="15">
        <f t="shared" si="3"/>
        <v>0</v>
      </c>
      <c r="AD28" s="131">
        <v>0</v>
      </c>
      <c r="AE28" s="23">
        <v>0</v>
      </c>
      <c r="AF28" s="15">
        <v>0</v>
      </c>
      <c r="AH28" s="131">
        <v>0</v>
      </c>
      <c r="AI28" s="23">
        <v>0</v>
      </c>
      <c r="AJ28" s="15">
        <v>0</v>
      </c>
      <c r="AL28" s="131">
        <v>0</v>
      </c>
      <c r="AM28" s="23">
        <v>0</v>
      </c>
      <c r="AN28" s="15">
        <v>0</v>
      </c>
      <c r="AP28" s="131">
        <v>0</v>
      </c>
      <c r="AQ28" s="23">
        <v>0</v>
      </c>
      <c r="AR28" s="15">
        <v>0</v>
      </c>
      <c r="AS28" s="7"/>
      <c r="AT28" s="131">
        <v>0</v>
      </c>
      <c r="AU28" s="23">
        <v>0</v>
      </c>
      <c r="AV28" s="15">
        <v>0</v>
      </c>
    </row>
    <row r="29" spans="1:48">
      <c r="A29" t="str">
        <f>Input!A50</f>
        <v>DRMA Surcharge</v>
      </c>
      <c r="B29" s="131">
        <f>INDEX(Input!$C$46:$AM$58,MATCH($A29,Input!$A$46:$A$58,0),MATCH(B$13,Input!$C$45:$AM$45,0))</f>
        <v>0</v>
      </c>
      <c r="C29" s="23">
        <v>0</v>
      </c>
      <c r="D29" s="15">
        <f t="shared" si="2"/>
        <v>0</v>
      </c>
      <c r="F29" s="131">
        <v>0</v>
      </c>
      <c r="G29" s="23">
        <v>0</v>
      </c>
      <c r="H29" s="15">
        <v>0</v>
      </c>
      <c r="J29" s="131">
        <v>0</v>
      </c>
      <c r="K29" s="23">
        <v>0</v>
      </c>
      <c r="L29" s="15">
        <v>0</v>
      </c>
      <c r="N29" s="131">
        <v>0</v>
      </c>
      <c r="O29" s="23">
        <v>0</v>
      </c>
      <c r="P29" s="15">
        <v>0</v>
      </c>
      <c r="R29" s="131">
        <v>0</v>
      </c>
      <c r="S29" s="23">
        <v>0</v>
      </c>
      <c r="T29" s="15">
        <v>0</v>
      </c>
      <c r="V29" s="131">
        <v>0</v>
      </c>
      <c r="W29" s="23">
        <v>0</v>
      </c>
      <c r="X29" s="15">
        <v>0</v>
      </c>
      <c r="Z29" s="131">
        <f>INDEX(Input!$C$46:$AM$58,MATCH($A29,Input!$A$46:$A$58,0),MATCH(Z$13,Input!$C$45:$AM$45,0))</f>
        <v>0</v>
      </c>
      <c r="AA29" s="23">
        <v>0</v>
      </c>
      <c r="AB29" s="15">
        <f t="shared" si="3"/>
        <v>0</v>
      </c>
      <c r="AD29" s="131">
        <v>0</v>
      </c>
      <c r="AE29" s="23">
        <v>0</v>
      </c>
      <c r="AF29" s="15">
        <v>0</v>
      </c>
      <c r="AH29" s="131">
        <v>0</v>
      </c>
      <c r="AI29" s="23">
        <v>0</v>
      </c>
      <c r="AJ29" s="15">
        <v>0</v>
      </c>
      <c r="AL29" s="131">
        <v>0</v>
      </c>
      <c r="AM29" s="23">
        <v>0</v>
      </c>
      <c r="AN29" s="15">
        <v>0</v>
      </c>
      <c r="AP29" s="131">
        <v>0</v>
      </c>
      <c r="AQ29" s="23">
        <v>0</v>
      </c>
      <c r="AR29" s="15">
        <v>0</v>
      </c>
      <c r="AS29" s="7"/>
      <c r="AT29" s="131">
        <v>0</v>
      </c>
      <c r="AU29" s="23">
        <v>0</v>
      </c>
      <c r="AV29" s="15">
        <v>0</v>
      </c>
    </row>
    <row r="30" spans="1:48">
      <c r="A30" t="str">
        <f>Input!A51</f>
        <v>Conservation Refund</v>
      </c>
      <c r="B30" s="131">
        <f>INDEX(Input!$C$46:$AM$58,MATCH($A30,Input!$A$46:$A$58,0),MATCH(B$13,Input!$C$45:$AM$45,0))</f>
        <v>0</v>
      </c>
      <c r="C30" s="23">
        <v>0</v>
      </c>
      <c r="D30" s="15">
        <f t="shared" si="2"/>
        <v>0</v>
      </c>
      <c r="F30" s="131">
        <v>0</v>
      </c>
      <c r="G30" s="23">
        <v>0</v>
      </c>
      <c r="H30" s="15">
        <v>0</v>
      </c>
      <c r="J30" s="131">
        <v>0</v>
      </c>
      <c r="K30" s="23">
        <v>0</v>
      </c>
      <c r="L30" s="15">
        <v>0</v>
      </c>
      <c r="N30" s="131">
        <v>0</v>
      </c>
      <c r="O30" s="23">
        <v>0</v>
      </c>
      <c r="P30" s="15">
        <v>0</v>
      </c>
      <c r="R30" s="131">
        <v>0</v>
      </c>
      <c r="S30" s="23">
        <v>0</v>
      </c>
      <c r="T30" s="15">
        <v>0</v>
      </c>
      <c r="V30" s="131">
        <v>0</v>
      </c>
      <c r="W30" s="23">
        <v>0</v>
      </c>
      <c r="X30" s="15">
        <v>0</v>
      </c>
      <c r="Z30" s="131">
        <f>INDEX(Input!$C$46:$AM$58,MATCH($A30,Input!$A$46:$A$58,0),MATCH(Z$13,Input!$C$45:$AM$45,0))</f>
        <v>0</v>
      </c>
      <c r="AA30" s="23">
        <v>0</v>
      </c>
      <c r="AB30" s="15">
        <f t="shared" si="3"/>
        <v>0</v>
      </c>
      <c r="AD30" s="131">
        <v>0</v>
      </c>
      <c r="AE30" s="23">
        <v>0</v>
      </c>
      <c r="AF30" s="15">
        <v>0</v>
      </c>
      <c r="AH30" s="131">
        <v>0</v>
      </c>
      <c r="AI30" s="23">
        <v>0</v>
      </c>
      <c r="AJ30" s="15">
        <v>0</v>
      </c>
      <c r="AL30" s="131">
        <v>0</v>
      </c>
      <c r="AM30" s="23">
        <v>0</v>
      </c>
      <c r="AN30" s="15">
        <v>0</v>
      </c>
      <c r="AP30" s="131">
        <v>0</v>
      </c>
      <c r="AQ30" s="23">
        <v>0</v>
      </c>
      <c r="AR30" s="15">
        <v>0</v>
      </c>
      <c r="AS30" s="7"/>
      <c r="AT30" s="131">
        <v>0</v>
      </c>
      <c r="AU30" s="23">
        <v>0</v>
      </c>
      <c r="AV30" s="15">
        <v>0</v>
      </c>
    </row>
    <row r="31" spans="1:48">
      <c r="A31" t="str">
        <f>Input!A52</f>
        <v>General BA</v>
      </c>
      <c r="B31" s="131">
        <f>INDEX(Input!$C$46:$AM$58,MATCH($A31,Input!$A$46:$A$58,0),MATCH(B$13,Input!$C$45:$AM$45,0))</f>
        <v>0</v>
      </c>
      <c r="C31" s="23">
        <v>0</v>
      </c>
      <c r="D31" s="15">
        <f t="shared" si="2"/>
        <v>0</v>
      </c>
      <c r="F31" s="131">
        <v>0</v>
      </c>
      <c r="G31" s="23">
        <v>0</v>
      </c>
      <c r="H31" s="15">
        <v>0</v>
      </c>
      <c r="J31" s="131">
        <v>0</v>
      </c>
      <c r="K31" s="23">
        <v>0</v>
      </c>
      <c r="L31" s="15">
        <v>0</v>
      </c>
      <c r="N31" s="131">
        <v>0</v>
      </c>
      <c r="O31" s="23">
        <v>0</v>
      </c>
      <c r="P31" s="15">
        <v>0</v>
      </c>
      <c r="R31" s="131">
        <v>0</v>
      </c>
      <c r="S31" s="23">
        <v>0</v>
      </c>
      <c r="T31" s="15">
        <v>0</v>
      </c>
      <c r="V31" s="131">
        <v>0</v>
      </c>
      <c r="W31" s="23">
        <v>0</v>
      </c>
      <c r="X31" s="15">
        <v>0</v>
      </c>
      <c r="Z31" s="131">
        <f>INDEX(Input!$C$46:$AM$58,MATCH($A31,Input!$A$46:$A$58,0),MATCH(Z$13,Input!$C$45:$AM$45,0))</f>
        <v>0</v>
      </c>
      <c r="AA31" s="23">
        <v>0</v>
      </c>
      <c r="AB31" s="15">
        <f t="shared" si="3"/>
        <v>0</v>
      </c>
      <c r="AD31" s="131">
        <v>0</v>
      </c>
      <c r="AE31" s="23">
        <v>0</v>
      </c>
      <c r="AF31" s="15">
        <v>0</v>
      </c>
      <c r="AH31" s="131">
        <v>0</v>
      </c>
      <c r="AI31" s="23">
        <v>0</v>
      </c>
      <c r="AJ31" s="15">
        <v>0</v>
      </c>
      <c r="AL31" s="131">
        <v>0</v>
      </c>
      <c r="AM31" s="23">
        <v>0</v>
      </c>
      <c r="AN31" s="15">
        <v>0</v>
      </c>
      <c r="AP31" s="131">
        <v>0</v>
      </c>
      <c r="AQ31" s="23">
        <v>0</v>
      </c>
      <c r="AR31" s="15">
        <v>0</v>
      </c>
      <c r="AS31" s="7"/>
      <c r="AT31" s="131">
        <v>0</v>
      </c>
      <c r="AU31" s="23">
        <v>0</v>
      </c>
      <c r="AV31" s="15">
        <v>0</v>
      </c>
    </row>
    <row r="32" spans="1:48">
      <c r="A32" t="str">
        <f>Input!A53</f>
        <v>IRMA True-Up</v>
      </c>
      <c r="B32" s="131">
        <f>INDEX(Input!$C$46:$AM$58,MATCH($A32,Input!$A$46:$A$58,0),MATCH(B$13,Input!$C$45:$AM$45,0))</f>
        <v>0</v>
      </c>
      <c r="C32" s="23">
        <v>0</v>
      </c>
      <c r="D32" s="15">
        <f t="shared" si="2"/>
        <v>0</v>
      </c>
      <c r="F32" s="131">
        <v>0</v>
      </c>
      <c r="G32" s="23">
        <v>0</v>
      </c>
      <c r="H32" s="15">
        <v>0</v>
      </c>
      <c r="J32" s="131">
        <v>0</v>
      </c>
      <c r="K32" s="23">
        <v>0</v>
      </c>
      <c r="L32" s="15">
        <v>0</v>
      </c>
      <c r="N32" s="131">
        <v>0</v>
      </c>
      <c r="O32" s="23">
        <v>0</v>
      </c>
      <c r="P32" s="15">
        <v>0</v>
      </c>
      <c r="R32" s="131">
        <v>0</v>
      </c>
      <c r="S32" s="23">
        <v>0</v>
      </c>
      <c r="T32" s="15">
        <v>0</v>
      </c>
      <c r="V32" s="131">
        <v>0</v>
      </c>
      <c r="W32" s="23">
        <v>0</v>
      </c>
      <c r="X32" s="15">
        <v>0</v>
      </c>
      <c r="Z32" s="131">
        <f>INDEX(Input!$C$46:$AM$58,MATCH($A32,Input!$A$46:$A$58,0),MATCH(Z$13,Input!$C$45:$AM$45,0))</f>
        <v>0</v>
      </c>
      <c r="AA32" s="23">
        <v>0</v>
      </c>
      <c r="AB32" s="15">
        <f t="shared" si="3"/>
        <v>0</v>
      </c>
      <c r="AD32" s="131">
        <v>0</v>
      </c>
      <c r="AE32" s="23">
        <v>0</v>
      </c>
      <c r="AF32" s="15">
        <v>0</v>
      </c>
      <c r="AH32" s="131">
        <v>0</v>
      </c>
      <c r="AI32" s="23">
        <v>0</v>
      </c>
      <c r="AJ32" s="15">
        <v>0</v>
      </c>
      <c r="AL32" s="131">
        <v>0</v>
      </c>
      <c r="AM32" s="23">
        <v>0</v>
      </c>
      <c r="AN32" s="15">
        <v>0</v>
      </c>
      <c r="AP32" s="131">
        <v>0</v>
      </c>
      <c r="AQ32" s="23">
        <v>0</v>
      </c>
      <c r="AR32" s="15">
        <v>0</v>
      </c>
      <c r="AS32" s="7"/>
      <c r="AT32" s="131">
        <v>0</v>
      </c>
      <c r="AU32" s="23">
        <v>0</v>
      </c>
      <c r="AV32" s="15">
        <v>0</v>
      </c>
    </row>
    <row r="33" spans="1:48">
      <c r="A33" t="str">
        <f>Input!A54</f>
        <v>CAP Interim True-Up</v>
      </c>
      <c r="B33" s="131">
        <f>INDEX(Input!$C$46:$AM$58,MATCH($A33,Input!$A$46:$A$58,0),MATCH(B$13,Input!$C$45:$AM$45,0))</f>
        <v>0</v>
      </c>
      <c r="C33" s="23">
        <v>0</v>
      </c>
      <c r="D33" s="15">
        <f t="shared" si="2"/>
        <v>0</v>
      </c>
      <c r="F33" s="131">
        <v>0</v>
      </c>
      <c r="G33" s="23">
        <v>0</v>
      </c>
      <c r="H33" s="15">
        <v>0</v>
      </c>
      <c r="J33" s="131">
        <v>0</v>
      </c>
      <c r="K33" s="23">
        <v>0</v>
      </c>
      <c r="L33" s="15">
        <v>0</v>
      </c>
      <c r="N33" s="131">
        <v>0</v>
      </c>
      <c r="O33" s="23">
        <v>0</v>
      </c>
      <c r="P33" s="15">
        <v>0</v>
      </c>
      <c r="R33" s="131">
        <v>0</v>
      </c>
      <c r="S33" s="23">
        <v>0</v>
      </c>
      <c r="T33" s="15">
        <v>0</v>
      </c>
      <c r="V33" s="131">
        <v>0</v>
      </c>
      <c r="W33" s="23">
        <v>0</v>
      </c>
      <c r="X33" s="15">
        <v>0</v>
      </c>
      <c r="Z33" s="131">
        <f>INDEX(Input!$C$46:$AM$58,MATCH($A33,Input!$A$46:$A$58,0),MATCH(Z$13,Input!$C$45:$AM$45,0))</f>
        <v>0</v>
      </c>
      <c r="AA33" s="23">
        <v>0</v>
      </c>
      <c r="AB33" s="15">
        <f t="shared" si="3"/>
        <v>0</v>
      </c>
      <c r="AD33" s="131">
        <v>0</v>
      </c>
      <c r="AE33" s="23">
        <v>0</v>
      </c>
      <c r="AF33" s="15">
        <v>0</v>
      </c>
      <c r="AH33" s="131">
        <v>0</v>
      </c>
      <c r="AI33" s="23">
        <v>0</v>
      </c>
      <c r="AJ33" s="15">
        <v>0</v>
      </c>
      <c r="AL33" s="131">
        <v>0</v>
      </c>
      <c r="AM33" s="23">
        <v>0</v>
      </c>
      <c r="AN33" s="15">
        <v>0</v>
      </c>
      <c r="AP33" s="131">
        <v>0</v>
      </c>
      <c r="AQ33" s="23">
        <v>0</v>
      </c>
      <c r="AR33" s="15">
        <v>0</v>
      </c>
      <c r="AS33" s="7"/>
      <c r="AT33" s="131">
        <v>0</v>
      </c>
      <c r="AU33" s="23">
        <v>0</v>
      </c>
      <c r="AV33" s="15">
        <v>0</v>
      </c>
    </row>
    <row r="34" spans="1:48">
      <c r="A34" t="str">
        <f>Input!A55</f>
        <v>Pension Cost BA</v>
      </c>
      <c r="B34" s="131">
        <f>INDEX(Input!$C$46:$AM$58,MATCH($A34,Input!$A$46:$A$58,0),MATCH(B$13,Input!$C$45:$AM$45,0))</f>
        <v>0</v>
      </c>
      <c r="C34" s="23">
        <v>0</v>
      </c>
      <c r="D34" s="15">
        <f t="shared" si="2"/>
        <v>0</v>
      </c>
      <c r="F34" s="131">
        <v>0</v>
      </c>
      <c r="G34" s="23">
        <v>0</v>
      </c>
      <c r="H34" s="15">
        <v>0</v>
      </c>
      <c r="J34" s="131">
        <v>0</v>
      </c>
      <c r="K34" s="23">
        <v>0</v>
      </c>
      <c r="L34" s="15">
        <v>0</v>
      </c>
      <c r="N34" s="131">
        <v>0</v>
      </c>
      <c r="O34" s="23">
        <v>0</v>
      </c>
      <c r="P34" s="15">
        <v>0</v>
      </c>
      <c r="R34" s="131">
        <v>0</v>
      </c>
      <c r="S34" s="23">
        <v>0</v>
      </c>
      <c r="T34" s="15">
        <v>0</v>
      </c>
      <c r="V34" s="131">
        <v>0</v>
      </c>
      <c r="W34" s="23">
        <v>0</v>
      </c>
      <c r="X34" s="15">
        <v>0</v>
      </c>
      <c r="Z34" s="131">
        <f>INDEX(Input!$C$46:$AM$58,MATCH($A34,Input!$A$46:$A$58,0),MATCH(Z$13,Input!$C$45:$AM$45,0))</f>
        <v>0</v>
      </c>
      <c r="AA34" s="23">
        <v>0</v>
      </c>
      <c r="AB34" s="15">
        <f t="shared" si="3"/>
        <v>0</v>
      </c>
      <c r="AD34" s="131">
        <v>0</v>
      </c>
      <c r="AE34" s="23">
        <v>0</v>
      </c>
      <c r="AF34" s="15">
        <v>0</v>
      </c>
      <c r="AH34" s="131">
        <v>0</v>
      </c>
      <c r="AI34" s="23">
        <v>0</v>
      </c>
      <c r="AJ34" s="15">
        <v>0</v>
      </c>
      <c r="AL34" s="131">
        <v>0</v>
      </c>
      <c r="AM34" s="23">
        <v>0</v>
      </c>
      <c r="AN34" s="15">
        <v>0</v>
      </c>
      <c r="AP34" s="131">
        <v>0</v>
      </c>
      <c r="AQ34" s="23">
        <v>0</v>
      </c>
      <c r="AR34" s="15">
        <v>0</v>
      </c>
      <c r="AS34" s="7"/>
      <c r="AT34" s="131">
        <v>0</v>
      </c>
      <c r="AU34" s="23">
        <v>0</v>
      </c>
      <c r="AV34" s="15">
        <v>0</v>
      </c>
    </row>
    <row r="35" spans="1:48">
      <c r="A35" t="str">
        <f>Input!A56</f>
        <v>Healthcare Cost BA</v>
      </c>
      <c r="B35" s="131">
        <f>INDEX(Input!$C$46:$AM$58,MATCH($A35,Input!$A$46:$A$58,0),MATCH(B$13,Input!$C$45:$AM$45,0))</f>
        <v>0</v>
      </c>
      <c r="C35" s="23">
        <v>0</v>
      </c>
      <c r="D35" s="15">
        <f t="shared" si="2"/>
        <v>0</v>
      </c>
      <c r="F35" s="131">
        <v>0</v>
      </c>
      <c r="G35" s="23">
        <v>0</v>
      </c>
      <c r="H35" s="15">
        <v>0</v>
      </c>
      <c r="J35" s="131">
        <v>0</v>
      </c>
      <c r="K35" s="23">
        <v>0</v>
      </c>
      <c r="L35" s="15">
        <v>0</v>
      </c>
      <c r="N35" s="131">
        <v>0</v>
      </c>
      <c r="O35" s="23">
        <v>0</v>
      </c>
      <c r="P35" s="15">
        <v>0</v>
      </c>
      <c r="R35" s="131">
        <v>0</v>
      </c>
      <c r="S35" s="23">
        <v>0</v>
      </c>
      <c r="T35" s="15">
        <v>0</v>
      </c>
      <c r="V35" s="131">
        <v>0</v>
      </c>
      <c r="W35" s="23">
        <v>0</v>
      </c>
      <c r="X35" s="15">
        <v>0</v>
      </c>
      <c r="Z35" s="131">
        <f>INDEX(Input!$C$46:$AM$58,MATCH($A35,Input!$A$46:$A$58,0),MATCH(Z$13,Input!$C$45:$AM$45,0))</f>
        <v>0</v>
      </c>
      <c r="AA35" s="23">
        <v>0</v>
      </c>
      <c r="AB35" s="15">
        <f t="shared" si="3"/>
        <v>0</v>
      </c>
      <c r="AD35" s="131">
        <v>0</v>
      </c>
      <c r="AE35" s="23">
        <v>0</v>
      </c>
      <c r="AF35" s="15">
        <v>0</v>
      </c>
      <c r="AH35" s="131">
        <v>0</v>
      </c>
      <c r="AI35" s="23">
        <v>0</v>
      </c>
      <c r="AJ35" s="15">
        <v>0</v>
      </c>
      <c r="AL35" s="131">
        <v>0</v>
      </c>
      <c r="AM35" s="23">
        <v>0</v>
      </c>
      <c r="AN35" s="15">
        <v>0</v>
      </c>
      <c r="AP35" s="131">
        <v>0</v>
      </c>
      <c r="AQ35" s="23">
        <v>0</v>
      </c>
      <c r="AR35" s="15">
        <v>0</v>
      </c>
      <c r="AS35" s="7"/>
      <c r="AT35" s="131">
        <v>0</v>
      </c>
      <c r="AU35" s="23">
        <v>0</v>
      </c>
      <c r="AV35" s="15">
        <v>0</v>
      </c>
    </row>
    <row r="36" spans="1:48">
      <c r="A36" t="str">
        <f>Input!A57</f>
        <v>LIRA True Up</v>
      </c>
      <c r="B36" s="131">
        <f>INDEX(Input!$C$46:$AM$58,MATCH($A36,Input!$A$46:$A$58,0),MATCH(B$13,Input!$C$45:$AM$45,0))</f>
        <v>0</v>
      </c>
      <c r="C36" s="23">
        <v>0</v>
      </c>
      <c r="D36" s="15">
        <f t="shared" si="2"/>
        <v>0</v>
      </c>
      <c r="F36" s="131">
        <v>0</v>
      </c>
      <c r="G36" s="23">
        <v>0</v>
      </c>
      <c r="H36" s="15">
        <v>0</v>
      </c>
      <c r="J36" s="131">
        <v>0</v>
      </c>
      <c r="K36" s="23">
        <v>0</v>
      </c>
      <c r="L36" s="15">
        <v>0</v>
      </c>
      <c r="N36" s="131">
        <v>0</v>
      </c>
      <c r="O36" s="23">
        <v>0</v>
      </c>
      <c r="P36" s="15">
        <v>0</v>
      </c>
      <c r="R36" s="131">
        <v>0</v>
      </c>
      <c r="S36" s="23">
        <v>0</v>
      </c>
      <c r="T36" s="15">
        <v>0</v>
      </c>
      <c r="V36" s="131">
        <v>0</v>
      </c>
      <c r="W36" s="23">
        <v>0</v>
      </c>
      <c r="X36" s="15">
        <v>0</v>
      </c>
      <c r="Z36" s="131">
        <f>INDEX(Input!$C$46:$AM$58,MATCH($A36,Input!$A$46:$A$58,0),MATCH(Z$13,Input!$C$45:$AM$45,0))</f>
        <v>0</v>
      </c>
      <c r="AA36" s="23">
        <v>0</v>
      </c>
      <c r="AB36" s="15">
        <f t="shared" si="3"/>
        <v>0</v>
      </c>
      <c r="AD36" s="131">
        <v>0</v>
      </c>
      <c r="AE36" s="23">
        <v>0</v>
      </c>
      <c r="AF36" s="15">
        <v>0</v>
      </c>
      <c r="AH36" s="131">
        <v>0</v>
      </c>
      <c r="AI36" s="23">
        <v>0</v>
      </c>
      <c r="AJ36" s="15">
        <v>0</v>
      </c>
      <c r="AL36" s="131">
        <v>0</v>
      </c>
      <c r="AM36" s="23">
        <v>0</v>
      </c>
      <c r="AN36" s="15">
        <v>0</v>
      </c>
      <c r="AP36" s="131">
        <v>0</v>
      </c>
      <c r="AQ36" s="23">
        <v>0</v>
      </c>
      <c r="AR36" s="15">
        <v>0</v>
      </c>
      <c r="AS36" s="7"/>
      <c r="AT36" s="131">
        <v>0</v>
      </c>
      <c r="AU36" s="23">
        <v>0</v>
      </c>
      <c r="AV36" s="15">
        <v>0</v>
      </c>
    </row>
    <row r="37" spans="1:48">
      <c r="A37" t="str">
        <f>Input!A58</f>
        <v>Reserved</v>
      </c>
      <c r="B37" s="131">
        <f>INDEX(Input!$C$46:$AM$58,MATCH($A37,Input!$A$46:$A$58,0),MATCH(B$13,Input!$C$45:$AM$45,0))</f>
        <v>0</v>
      </c>
      <c r="C37" s="23">
        <v>0</v>
      </c>
      <c r="D37" s="15">
        <f t="shared" si="2"/>
        <v>0</v>
      </c>
      <c r="F37" s="131">
        <v>0</v>
      </c>
      <c r="G37" s="23">
        <v>0</v>
      </c>
      <c r="H37" s="15">
        <v>0</v>
      </c>
      <c r="J37" s="131">
        <v>0</v>
      </c>
      <c r="K37" s="23">
        <v>0</v>
      </c>
      <c r="L37" s="15">
        <v>0</v>
      </c>
      <c r="N37" s="131">
        <v>0</v>
      </c>
      <c r="O37" s="23">
        <v>0</v>
      </c>
      <c r="P37" s="15">
        <v>0</v>
      </c>
      <c r="R37" s="131">
        <v>0</v>
      </c>
      <c r="S37" s="23">
        <v>0</v>
      </c>
      <c r="T37" s="15">
        <v>0</v>
      </c>
      <c r="V37" s="131">
        <v>0</v>
      </c>
      <c r="W37" s="23">
        <v>0</v>
      </c>
      <c r="X37" s="15">
        <v>0</v>
      </c>
      <c r="Z37" s="131">
        <f>INDEX(Input!$C$46:$AM$58,MATCH($A37,Input!$A$46:$A$58,0),MATCH(Z$13,Input!$C$45:$AM$45,0))</f>
        <v>0</v>
      </c>
      <c r="AA37" s="23">
        <v>0</v>
      </c>
      <c r="AB37" s="15">
        <f t="shared" si="3"/>
        <v>0</v>
      </c>
      <c r="AD37" s="131">
        <v>0</v>
      </c>
      <c r="AE37" s="23">
        <v>0</v>
      </c>
      <c r="AF37" s="15">
        <v>0</v>
      </c>
      <c r="AH37" s="131">
        <v>0</v>
      </c>
      <c r="AI37" s="23">
        <v>0</v>
      </c>
      <c r="AJ37" s="15">
        <v>0</v>
      </c>
      <c r="AL37" s="131">
        <v>0</v>
      </c>
      <c r="AM37" s="23">
        <v>0</v>
      </c>
      <c r="AN37" s="15">
        <v>0</v>
      </c>
      <c r="AP37" s="131">
        <v>0</v>
      </c>
      <c r="AQ37" s="23">
        <v>0</v>
      </c>
      <c r="AR37" s="15">
        <v>0</v>
      </c>
      <c r="AS37" s="7"/>
      <c r="AT37" s="131">
        <v>0</v>
      </c>
      <c r="AU37" s="23">
        <v>0</v>
      </c>
      <c r="AV37" s="15">
        <v>0</v>
      </c>
    </row>
    <row r="38" spans="1:48">
      <c r="A38" t="s">
        <v>107</v>
      </c>
      <c r="B38" s="14"/>
      <c r="C38" s="30">
        <f>D22</f>
        <v>41.68</v>
      </c>
      <c r="D38" s="19">
        <f>SUM(D25:D37)</f>
        <v>0.72</v>
      </c>
      <c r="F38" s="14"/>
      <c r="G38" s="30">
        <v>41.68</v>
      </c>
      <c r="H38" s="19">
        <v>0.72</v>
      </c>
      <c r="J38" s="14"/>
      <c r="K38" s="30">
        <v>41.68</v>
      </c>
      <c r="L38" s="19">
        <v>0.72</v>
      </c>
      <c r="N38" s="14"/>
      <c r="O38" s="30">
        <v>41.68</v>
      </c>
      <c r="P38" s="19">
        <v>0.72</v>
      </c>
      <c r="R38" s="14"/>
      <c r="S38" s="30">
        <v>41.68</v>
      </c>
      <c r="T38" s="19">
        <v>0.72</v>
      </c>
      <c r="V38" s="14"/>
      <c r="W38" s="30">
        <v>41.68</v>
      </c>
      <c r="X38" s="19">
        <v>0.72</v>
      </c>
      <c r="Z38" s="14"/>
      <c r="AA38" s="23">
        <v>41.29</v>
      </c>
      <c r="AB38" s="19">
        <f>SUM(AB25:AB37)</f>
        <v>0.72</v>
      </c>
      <c r="AD38" s="14"/>
      <c r="AE38" s="23">
        <v>41.29</v>
      </c>
      <c r="AF38" s="19">
        <v>0.72</v>
      </c>
      <c r="AH38" s="14"/>
      <c r="AI38" s="23">
        <v>41.29</v>
      </c>
      <c r="AJ38" s="19">
        <v>0.72</v>
      </c>
      <c r="AL38" s="14"/>
      <c r="AM38" s="23">
        <v>41.29</v>
      </c>
      <c r="AN38" s="19">
        <v>0.72</v>
      </c>
      <c r="AP38" s="14"/>
      <c r="AQ38" s="23">
        <v>41.29</v>
      </c>
      <c r="AR38" s="19">
        <v>0.72</v>
      </c>
      <c r="AS38" s="47"/>
      <c r="AT38" s="14"/>
      <c r="AU38" s="23">
        <v>41.29</v>
      </c>
      <c r="AV38" s="19">
        <v>0.72</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196</v>
      </c>
      <c r="B40" s="17" t="s">
        <v>65</v>
      </c>
      <c r="C40" s="144" t="s">
        <v>247</v>
      </c>
      <c r="D40" s="145" t="s">
        <v>246</v>
      </c>
      <c r="F40" s="17" t="s">
        <v>65</v>
      </c>
      <c r="G40" s="144" t="s">
        <v>247</v>
      </c>
      <c r="H40" s="145" t="s">
        <v>246</v>
      </c>
      <c r="J40" s="17" t="s">
        <v>65</v>
      </c>
      <c r="K40" s="144" t="s">
        <v>247</v>
      </c>
      <c r="L40" s="145" t="s">
        <v>246</v>
      </c>
      <c r="N40" s="17" t="s">
        <v>65</v>
      </c>
      <c r="O40" s="144" t="s">
        <v>247</v>
      </c>
      <c r="P40" s="145" t="s">
        <v>246</v>
      </c>
      <c r="R40" s="17" t="s">
        <v>65</v>
      </c>
      <c r="S40" s="144" t="s">
        <v>247</v>
      </c>
      <c r="T40" s="145" t="s">
        <v>246</v>
      </c>
      <c r="V40" s="17" t="s">
        <v>65</v>
      </c>
      <c r="W40" s="144" t="s">
        <v>247</v>
      </c>
      <c r="X40" s="145" t="s">
        <v>246</v>
      </c>
      <c r="Z40" s="17" t="s">
        <v>65</v>
      </c>
      <c r="AA40" s="144" t="s">
        <v>247</v>
      </c>
      <c r="AB40" s="145" t="s">
        <v>246</v>
      </c>
      <c r="AD40" s="17" t="s">
        <v>65</v>
      </c>
      <c r="AE40" s="144" t="s">
        <v>247</v>
      </c>
      <c r="AF40" s="145" t="s">
        <v>246</v>
      </c>
      <c r="AH40" s="17" t="s">
        <v>65</v>
      </c>
      <c r="AI40" s="144" t="s">
        <v>247</v>
      </c>
      <c r="AJ40" s="145" t="s">
        <v>246</v>
      </c>
      <c r="AL40" s="17" t="s">
        <v>65</v>
      </c>
      <c r="AM40" s="144" t="s">
        <v>247</v>
      </c>
      <c r="AN40" s="145" t="s">
        <v>246</v>
      </c>
      <c r="AP40" s="17" t="s">
        <v>65</v>
      </c>
      <c r="AQ40" s="144" t="s">
        <v>247</v>
      </c>
      <c r="AR40" s="145" t="s">
        <v>246</v>
      </c>
      <c r="AS40" s="144"/>
      <c r="AT40" s="17" t="s">
        <v>65</v>
      </c>
      <c r="AU40" s="144" t="s">
        <v>247</v>
      </c>
      <c r="AV40" s="145" t="s">
        <v>246</v>
      </c>
    </row>
    <row r="41" spans="1:48">
      <c r="A41" t="str">
        <f>+Input!A77</f>
        <v>CPUC Fee</v>
      </c>
      <c r="B41" s="22">
        <f>INDEX(Input!$C$77:$AL$82,MATCH('Residential Bills_Yr 1_6 Units'!$A$41,Input!$A$77:$A$82,0),MATCH('Residential Bills_Yr 1_6 Units'!B13:D13,Input!$C$76:$AL$76,0))</f>
        <v>8.0000000000000002E-3</v>
      </c>
      <c r="C41" s="7">
        <f>C38+D38</f>
        <v>42.4</v>
      </c>
      <c r="D41" s="15">
        <f>C41*B41</f>
        <v>0.3392</v>
      </c>
      <c r="F41" s="22">
        <v>8.0000000000000002E-3</v>
      </c>
      <c r="G41" s="7">
        <v>42.4</v>
      </c>
      <c r="H41" s="15">
        <v>0.3392</v>
      </c>
      <c r="J41" s="22">
        <v>8.0000000000000002E-3</v>
      </c>
      <c r="K41" s="7">
        <v>42.4</v>
      </c>
      <c r="L41" s="15">
        <v>0.3392</v>
      </c>
      <c r="N41" s="22">
        <v>8.0000000000000002E-3</v>
      </c>
      <c r="O41" s="7">
        <v>42.4</v>
      </c>
      <c r="P41" s="15">
        <v>0.3392</v>
      </c>
      <c r="R41" s="22">
        <v>8.0000000000000002E-3</v>
      </c>
      <c r="S41" s="7">
        <v>42.4</v>
      </c>
      <c r="T41" s="15">
        <v>0.3392</v>
      </c>
      <c r="V41" s="22">
        <v>8.0000000000000002E-3</v>
      </c>
      <c r="W41" s="7">
        <v>42.4</v>
      </c>
      <c r="X41" s="15">
        <v>0.3392</v>
      </c>
      <c r="Z41" s="22">
        <f>INDEX(Input!$C$77:$AL$82,MATCH('Residential Bills_Yr 1_6 Units'!$A$41,Input!$A$77:$A$82,0),MATCH('Residential Bills_Yr 1_6 Units'!Z13:AB13,Input!$C$76:$AL$76,0))</f>
        <v>8.0000000000000002E-3</v>
      </c>
      <c r="AA41" s="7">
        <f>AA38+AB38</f>
        <v>42.01</v>
      </c>
      <c r="AB41" s="15">
        <f>AA41*Z41</f>
        <v>0.33607999999999999</v>
      </c>
      <c r="AD41" s="22">
        <v>8.0000000000000002E-3</v>
      </c>
      <c r="AE41" s="7">
        <v>42.01</v>
      </c>
      <c r="AF41" s="15">
        <v>0.33607999999999999</v>
      </c>
      <c r="AH41" s="22">
        <v>8.0000000000000002E-3</v>
      </c>
      <c r="AI41" s="7">
        <v>42.01</v>
      </c>
      <c r="AJ41" s="15">
        <v>0.33607999999999999</v>
      </c>
      <c r="AL41" s="22">
        <v>8.0000000000000002E-3</v>
      </c>
      <c r="AM41" s="7">
        <v>42.01</v>
      </c>
      <c r="AN41" s="15">
        <v>0.33607999999999999</v>
      </c>
      <c r="AP41" s="22">
        <v>8.0000000000000002E-3</v>
      </c>
      <c r="AQ41" s="7">
        <v>42.01</v>
      </c>
      <c r="AR41" s="15">
        <v>0.33607999999999999</v>
      </c>
      <c r="AS41" s="7"/>
      <c r="AT41" s="22">
        <v>8.0000000000000002E-3</v>
      </c>
      <c r="AU41" s="7">
        <v>42.01</v>
      </c>
      <c r="AV41" s="15">
        <v>0.33607999999999999</v>
      </c>
    </row>
    <row r="42" spans="1:48" ht="14.45" hidden="1" customHeight="1">
      <c r="A42" t="str">
        <f>+Input!A78</f>
        <v>Reserved</v>
      </c>
      <c r="B42" s="22"/>
      <c r="D42" s="16"/>
      <c r="F42" s="22"/>
      <c r="H42" s="16"/>
      <c r="J42" s="22"/>
      <c r="L42" s="16"/>
      <c r="N42" s="22"/>
      <c r="P42" s="16"/>
      <c r="R42" s="22"/>
      <c r="T42" s="16"/>
      <c r="V42" s="22"/>
      <c r="X42" s="16"/>
      <c r="Z42" s="14"/>
      <c r="AB42" s="16"/>
      <c r="AD42" s="14"/>
      <c r="AF42" s="16"/>
      <c r="AH42" s="14"/>
      <c r="AJ42" s="16"/>
      <c r="AL42" s="14"/>
      <c r="AN42" s="16"/>
      <c r="AP42" s="14"/>
      <c r="AR42" s="16"/>
      <c r="AT42" s="14"/>
      <c r="AV42" s="16"/>
    </row>
    <row r="43" spans="1:48" ht="14.45" hidden="1" customHeight="1">
      <c r="A43" t="str">
        <f>+Input!A79</f>
        <v>Reserved</v>
      </c>
      <c r="B43" s="22"/>
      <c r="D43" s="16"/>
      <c r="F43" s="22"/>
      <c r="H43" s="16"/>
      <c r="J43" s="22"/>
      <c r="L43" s="16"/>
      <c r="N43" s="22"/>
      <c r="P43" s="16"/>
      <c r="R43" s="22"/>
      <c r="T43" s="16"/>
      <c r="V43" s="22"/>
      <c r="X43" s="16"/>
      <c r="Z43" s="14"/>
      <c r="AB43" s="16"/>
      <c r="AD43" s="14"/>
      <c r="AF43" s="16"/>
      <c r="AH43" s="14"/>
      <c r="AJ43" s="16"/>
      <c r="AL43" s="14"/>
      <c r="AN43" s="16"/>
      <c r="AP43" s="14"/>
      <c r="AR43" s="16"/>
      <c r="AT43" s="14"/>
      <c r="AV43" s="16"/>
    </row>
    <row r="44" spans="1:48" ht="14.45" hidden="1" customHeight="1">
      <c r="A44" t="str">
        <f>+Input!A80</f>
        <v>Reserved</v>
      </c>
      <c r="B44" s="22"/>
      <c r="D44" s="16"/>
      <c r="F44" s="22"/>
      <c r="H44" s="16"/>
      <c r="J44" s="22"/>
      <c r="L44" s="16"/>
      <c r="N44" s="22"/>
      <c r="P44" s="16"/>
      <c r="R44" s="22"/>
      <c r="T44" s="16"/>
      <c r="V44" s="22"/>
      <c r="X44" s="16"/>
      <c r="Z44" s="14"/>
      <c r="AB44" s="16"/>
      <c r="AD44" s="14"/>
      <c r="AF44" s="16"/>
      <c r="AH44" s="14"/>
      <c r="AJ44" s="16"/>
      <c r="AL44" s="14"/>
      <c r="AN44" s="16"/>
      <c r="AP44" s="14"/>
      <c r="AR44" s="16"/>
      <c r="AT44" s="14"/>
      <c r="AV44" s="16"/>
    </row>
    <row r="45" spans="1:48" ht="14.45" hidden="1" customHeight="1">
      <c r="A45" t="str">
        <f>+Input!A81</f>
        <v>Reserved</v>
      </c>
      <c r="B45" s="22"/>
      <c r="D45" s="16"/>
      <c r="F45" s="22"/>
      <c r="H45" s="16"/>
      <c r="J45" s="22"/>
      <c r="L45" s="16"/>
      <c r="N45" s="22"/>
      <c r="P45" s="16"/>
      <c r="R45" s="22"/>
      <c r="T45" s="16"/>
      <c r="V45" s="22"/>
      <c r="X45" s="16"/>
      <c r="Z45" s="14"/>
      <c r="AB45" s="16"/>
      <c r="AD45" s="14"/>
      <c r="AF45" s="16"/>
      <c r="AH45" s="14"/>
      <c r="AJ45" s="16"/>
      <c r="AL45" s="14"/>
      <c r="AN45" s="16"/>
      <c r="AP45" s="14"/>
      <c r="AR45" s="16"/>
      <c r="AT45" s="14"/>
      <c r="AV45" s="16"/>
    </row>
    <row r="46" spans="1:48" ht="14.45" hidden="1" customHeight="1">
      <c r="A46" t="str">
        <f>+Input!A82</f>
        <v>Reserved</v>
      </c>
      <c r="B46" s="22"/>
      <c r="D46" s="16"/>
      <c r="F46" s="22"/>
      <c r="H46" s="16"/>
      <c r="J46" s="22"/>
      <c r="L46" s="16"/>
      <c r="N46" s="22"/>
      <c r="P46" s="16"/>
      <c r="R46" s="22"/>
      <c r="T46" s="16"/>
      <c r="V46" s="22"/>
      <c r="X46" s="16"/>
      <c r="Z46" s="14"/>
      <c r="AB46" s="16"/>
      <c r="AD46" s="14"/>
      <c r="AF46" s="16"/>
      <c r="AH46" s="14"/>
      <c r="AJ46" s="16"/>
      <c r="AL46" s="14"/>
      <c r="AN46" s="16"/>
      <c r="AP46" s="14"/>
      <c r="AR46" s="16"/>
      <c r="AT46" s="14"/>
      <c r="AV46" s="16"/>
    </row>
    <row r="47" spans="1:48">
      <c r="A47" t="s">
        <v>107</v>
      </c>
      <c r="B47" s="14"/>
      <c r="D47" s="15"/>
      <c r="F47" s="14"/>
      <c r="H47" s="15"/>
      <c r="J47" s="14"/>
      <c r="L47" s="15"/>
      <c r="N47" s="14"/>
      <c r="P47" s="15"/>
      <c r="R47" s="14"/>
      <c r="T47" s="15"/>
      <c r="V47" s="14"/>
      <c r="X47" s="15"/>
      <c r="Z47" s="14"/>
      <c r="AB47" s="16"/>
      <c r="AD47" s="14"/>
      <c r="AF47" s="16"/>
      <c r="AH47" s="14"/>
      <c r="AJ47" s="16"/>
      <c r="AL47" s="14"/>
      <c r="AN47" s="16"/>
      <c r="AP47" s="14"/>
      <c r="AR47" s="16"/>
      <c r="AT47" s="14"/>
      <c r="AV47" s="16"/>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95" thickBot="1">
      <c r="A49" t="s">
        <v>82</v>
      </c>
      <c r="B49" s="20"/>
      <c r="C49" s="21"/>
      <c r="D49" s="24">
        <f>C41+D41</f>
        <v>42.739199999999997</v>
      </c>
      <c r="F49" s="20"/>
      <c r="G49" s="21"/>
      <c r="H49" s="24">
        <v>42.739199999999997</v>
      </c>
      <c r="J49" s="20"/>
      <c r="K49" s="21"/>
      <c r="L49" s="24">
        <v>42.739199999999997</v>
      </c>
      <c r="N49" s="20"/>
      <c r="O49" s="21"/>
      <c r="P49" s="24">
        <v>42.739199999999997</v>
      </c>
      <c r="R49" s="20"/>
      <c r="S49" s="21"/>
      <c r="T49" s="24">
        <v>42.739199999999997</v>
      </c>
      <c r="V49" s="20"/>
      <c r="W49" s="21"/>
      <c r="X49" s="24">
        <v>42.739199999999997</v>
      </c>
      <c r="Z49" s="20"/>
      <c r="AA49" s="21"/>
      <c r="AB49" s="24">
        <f>AA41+AB41</f>
        <v>42.346080000000001</v>
      </c>
      <c r="AD49" s="20"/>
      <c r="AE49" s="21"/>
      <c r="AF49" s="24">
        <v>42.346080000000001</v>
      </c>
      <c r="AH49" s="20"/>
      <c r="AI49" s="21"/>
      <c r="AJ49" s="24">
        <v>42.346080000000001</v>
      </c>
      <c r="AL49" s="20"/>
      <c r="AM49" s="21"/>
      <c r="AN49" s="24">
        <v>42.346080000000001</v>
      </c>
      <c r="AP49" s="20"/>
      <c r="AQ49" s="21"/>
      <c r="AR49" s="24">
        <v>42.346080000000001</v>
      </c>
      <c r="AS49" s="133"/>
      <c r="AT49" s="20"/>
      <c r="AU49" s="21"/>
      <c r="AV49" s="24">
        <v>42.346080000000001</v>
      </c>
    </row>
    <row r="51" spans="1:48">
      <c r="A51" t="s">
        <v>248</v>
      </c>
      <c r="B51" s="136">
        <v>510.54</v>
      </c>
    </row>
    <row r="52" spans="1:48" ht="15.95" thickBot="1"/>
    <row r="53" spans="1:48">
      <c r="A53" s="9" t="s">
        <v>237</v>
      </c>
      <c r="B53" s="10">
        <f>B5</f>
        <v>2023</v>
      </c>
    </row>
    <row r="54" spans="1:48">
      <c r="A54" s="11" t="s">
        <v>238</v>
      </c>
      <c r="B54" s="12" t="str">
        <f>B6</f>
        <v>3/4"</v>
      </c>
    </row>
    <row r="55" spans="1:48">
      <c r="A55" s="11" t="s">
        <v>239</v>
      </c>
      <c r="B55" s="12">
        <v>6</v>
      </c>
    </row>
    <row r="56" spans="1:48">
      <c r="A56" s="11" t="s">
        <v>240</v>
      </c>
      <c r="B56" s="12" t="str">
        <f>B8</f>
        <v>Residential</v>
      </c>
    </row>
    <row r="57" spans="1:48">
      <c r="A57" s="11" t="s">
        <v>241</v>
      </c>
      <c r="B57" s="12" t="s">
        <v>202</v>
      </c>
    </row>
    <row r="58" spans="1:48">
      <c r="A58" s="11" t="s">
        <v>242</v>
      </c>
      <c r="B58" s="12" t="str">
        <f>B10</f>
        <v>Monthly</v>
      </c>
    </row>
    <row r="59" spans="1:48" ht="15.95" thickBot="1">
      <c r="A59" s="13" t="s">
        <v>244</v>
      </c>
      <c r="B59" s="26" t="str">
        <f>B11</f>
        <v>Entire</v>
      </c>
    </row>
    <row r="60" spans="1:48" ht="15.95" thickBot="1">
      <c r="A60" s="1"/>
      <c r="B60" s="3"/>
    </row>
    <row r="61" spans="1:48" ht="15.95" thickBot="1">
      <c r="A61" s="1"/>
      <c r="B61" s="151" t="str">
        <f>CONCATENATE("January"," ",$B$5)</f>
        <v>January 2023</v>
      </c>
      <c r="C61" s="152"/>
      <c r="D61" s="153"/>
      <c r="F61" s="151" t="str">
        <f>CONCATENATE("February"," ",$B$5)</f>
        <v>February 2023</v>
      </c>
      <c r="G61" s="152"/>
      <c r="H61" s="153"/>
      <c r="J61" s="151" t="str">
        <f>CONCATENATE("March"," ",$B$5)</f>
        <v>March 2023</v>
      </c>
      <c r="K61" s="152"/>
      <c r="L61" s="153"/>
      <c r="N61" s="151" t="str">
        <f>CONCATENATE("April"," ",$B$5)</f>
        <v>April 2023</v>
      </c>
      <c r="O61" s="152"/>
      <c r="P61" s="153"/>
      <c r="R61" s="151" t="str">
        <f>CONCATENATE("May"," ",$B$5)</f>
        <v>May 2023</v>
      </c>
      <c r="S61" s="152"/>
      <c r="T61" s="153"/>
      <c r="V61" s="151" t="str">
        <f>CONCATENATE("June"," ",$B$5)</f>
        <v>June 2023</v>
      </c>
      <c r="W61" s="152"/>
      <c r="X61" s="153"/>
      <c r="Z61" s="151" t="str">
        <f>CONCATENATE("July"," ",$B$5)</f>
        <v>July 2023</v>
      </c>
      <c r="AA61" s="152"/>
      <c r="AB61" s="153"/>
      <c r="AD61" s="151" t="str">
        <f>CONCATENATE("August"," ",$B$5)</f>
        <v>August 2023</v>
      </c>
      <c r="AE61" s="152"/>
      <c r="AF61" s="153"/>
      <c r="AH61" s="151" t="str">
        <f>CONCATENATE("September"," ",$B$5)</f>
        <v>September 2023</v>
      </c>
      <c r="AI61" s="152"/>
      <c r="AJ61" s="153"/>
      <c r="AL61" s="151" t="str">
        <f>CONCATENATE("October"," ",$B$5)</f>
        <v>October 2023</v>
      </c>
      <c r="AM61" s="152"/>
      <c r="AN61" s="153"/>
      <c r="AP61" s="151" t="str">
        <f>CONCATENATE("November"," ",$B$5)</f>
        <v>November 2023</v>
      </c>
      <c r="AQ61" s="152"/>
      <c r="AR61" s="153"/>
      <c r="AS61" s="146"/>
      <c r="AT61" s="151" t="str">
        <f>CONCATENATE("December"," ",$B$5)</f>
        <v>December 2023</v>
      </c>
      <c r="AU61" s="152"/>
      <c r="AV61" s="153"/>
    </row>
    <row r="62" spans="1:48">
      <c r="A62" s="1" t="s">
        <v>161</v>
      </c>
      <c r="B62" s="14"/>
      <c r="D62" s="15">
        <v>12.56</v>
      </c>
      <c r="F62" s="14"/>
      <c r="H62" s="15">
        <v>12.56</v>
      </c>
      <c r="J62" s="14"/>
      <c r="L62" s="15">
        <v>12.56</v>
      </c>
      <c r="N62" s="14"/>
      <c r="P62" s="15">
        <v>12.56</v>
      </c>
      <c r="R62" s="14"/>
      <c r="T62" s="15">
        <v>12.56</v>
      </c>
      <c r="V62" s="14"/>
      <c r="X62" s="15">
        <v>12.56</v>
      </c>
      <c r="Z62" s="14"/>
      <c r="AB62" s="15">
        <v>11.61</v>
      </c>
      <c r="AD62" s="14"/>
      <c r="AF62" s="15">
        <v>11.61</v>
      </c>
      <c r="AH62" s="14"/>
      <c r="AJ62" s="15">
        <v>11.61</v>
      </c>
      <c r="AL62" s="14"/>
      <c r="AN62" s="15">
        <v>11.61</v>
      </c>
      <c r="AP62" s="14"/>
      <c r="AR62" s="15">
        <v>11.61</v>
      </c>
      <c r="AS62" s="7"/>
      <c r="AT62" s="14"/>
      <c r="AV62" s="15">
        <v>11.61</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245</v>
      </c>
      <c r="B64" s="17" t="s">
        <v>65</v>
      </c>
      <c r="C64" s="144" t="s">
        <v>90</v>
      </c>
      <c r="D64" s="145" t="s">
        <v>246</v>
      </c>
      <c r="F64" s="17" t="s">
        <v>65</v>
      </c>
      <c r="G64" s="144" t="s">
        <v>90</v>
      </c>
      <c r="H64" s="145" t="s">
        <v>246</v>
      </c>
      <c r="J64" s="17" t="s">
        <v>65</v>
      </c>
      <c r="K64" s="144" t="s">
        <v>90</v>
      </c>
      <c r="L64" s="145" t="s">
        <v>246</v>
      </c>
      <c r="N64" s="17" t="s">
        <v>65</v>
      </c>
      <c r="O64" s="144" t="s">
        <v>90</v>
      </c>
      <c r="P64" s="145" t="s">
        <v>246</v>
      </c>
      <c r="R64" s="17" t="s">
        <v>65</v>
      </c>
      <c r="S64" s="144" t="s">
        <v>90</v>
      </c>
      <c r="T64" s="145" t="s">
        <v>246</v>
      </c>
      <c r="V64" s="17" t="s">
        <v>65</v>
      </c>
      <c r="W64" s="144" t="s">
        <v>90</v>
      </c>
      <c r="X64" s="145" t="s">
        <v>246</v>
      </c>
      <c r="Z64" s="17" t="s">
        <v>65</v>
      </c>
      <c r="AA64" s="144" t="s">
        <v>90</v>
      </c>
      <c r="AB64" s="145" t="s">
        <v>246</v>
      </c>
      <c r="AD64" s="17" t="s">
        <v>65</v>
      </c>
      <c r="AE64" s="144" t="s">
        <v>90</v>
      </c>
      <c r="AF64" s="145" t="s">
        <v>246</v>
      </c>
      <c r="AH64" s="17" t="s">
        <v>65</v>
      </c>
      <c r="AI64" s="144" t="s">
        <v>90</v>
      </c>
      <c r="AJ64" s="145" t="s">
        <v>246</v>
      </c>
      <c r="AL64" s="17" t="s">
        <v>65</v>
      </c>
      <c r="AM64" s="144" t="s">
        <v>90</v>
      </c>
      <c r="AN64" s="145" t="s">
        <v>246</v>
      </c>
      <c r="AP64" s="17" t="s">
        <v>65</v>
      </c>
      <c r="AQ64" s="144" t="s">
        <v>90</v>
      </c>
      <c r="AR64" s="145" t="s">
        <v>246</v>
      </c>
      <c r="AS64" s="144"/>
      <c r="AT64" s="17" t="s">
        <v>65</v>
      </c>
      <c r="AU64" s="144" t="s">
        <v>90</v>
      </c>
      <c r="AV64" s="145" t="s">
        <v>246</v>
      </c>
    </row>
    <row r="65" spans="1:48">
      <c r="A65" t="str">
        <f>A17</f>
        <v>Tier 1</v>
      </c>
      <c r="B65" s="18">
        <f>INDEX(Input!$C$21:$AL$25,MATCH('Residential Bills_Yr 1_6 Units'!$A65,Input!$A$21:$A$25,0),MATCH('Residential Bills_Yr 1_6 Units'!B$61,Input!$C$20:$AL$20,0))</f>
        <v>2.7599</v>
      </c>
      <c r="C65" s="3">
        <f>IF($B$55&gt;Input!F87,Input!F87,'Residential Bills_Yr 1_6 Units'!$B$55)</f>
        <v>6</v>
      </c>
      <c r="D65" s="15">
        <f>ROUND(IFERROR(B65*C65," "),2)</f>
        <v>16.559999999999999</v>
      </c>
      <c r="F65" s="18">
        <v>2.7599</v>
      </c>
      <c r="G65" s="3">
        <v>6</v>
      </c>
      <c r="H65" s="15">
        <v>16.559999999999999</v>
      </c>
      <c r="J65" s="18">
        <v>2.7599</v>
      </c>
      <c r="K65" s="3">
        <v>6</v>
      </c>
      <c r="L65" s="15">
        <v>16.559999999999999</v>
      </c>
      <c r="N65" s="18">
        <v>2.7599</v>
      </c>
      <c r="O65" s="3">
        <v>6</v>
      </c>
      <c r="P65" s="15">
        <v>16.559999999999999</v>
      </c>
      <c r="R65" s="18">
        <v>2.7599</v>
      </c>
      <c r="S65" s="3">
        <v>6</v>
      </c>
      <c r="T65" s="15">
        <v>16.559999999999999</v>
      </c>
      <c r="V65" s="18">
        <v>2.7599</v>
      </c>
      <c r="W65" s="3">
        <v>6</v>
      </c>
      <c r="X65" s="15">
        <v>16.559999999999999</v>
      </c>
      <c r="Z65" s="18">
        <f>INDEX(Input!$C$21:$AL$25,MATCH('Residential Bills_Yr 1_6 Units'!$A65,Input!$A$21:$A$25,0),MATCH('Residential Bills_Yr 1_6 Units'!Z$61,Input!$C$20:$AL$20,0))</f>
        <v>3.0135000000000001</v>
      </c>
      <c r="AA65" s="3">
        <f>IF($B$55&gt;Input!L87,Input!L87,'Residential Bills_Yr 1_6 Units'!$B$55)</f>
        <v>6</v>
      </c>
      <c r="AB65" s="15">
        <f>ROUND(IFERROR(Z65*AA65," "),2)</f>
        <v>18.079999999999998</v>
      </c>
      <c r="AD65" s="18">
        <v>3.0135000000000001</v>
      </c>
      <c r="AE65" s="3">
        <v>6</v>
      </c>
      <c r="AF65" s="15">
        <v>18.079999999999998</v>
      </c>
      <c r="AH65" s="18">
        <v>3.0135000000000001</v>
      </c>
      <c r="AI65" s="3">
        <v>6</v>
      </c>
      <c r="AJ65" s="15">
        <v>18.079999999999998</v>
      </c>
      <c r="AL65" s="18">
        <v>3.0135000000000001</v>
      </c>
      <c r="AM65" s="3">
        <v>6</v>
      </c>
      <c r="AN65" s="15">
        <v>18.079999999999998</v>
      </c>
      <c r="AP65" s="18">
        <v>3.0135000000000001</v>
      </c>
      <c r="AQ65" s="3">
        <v>6</v>
      </c>
      <c r="AR65" s="15">
        <v>18.079999999999998</v>
      </c>
      <c r="AS65" s="7"/>
      <c r="AT65" s="18">
        <v>3.0135000000000001</v>
      </c>
      <c r="AU65" s="3">
        <v>6</v>
      </c>
      <c r="AV65" s="15">
        <v>18.079999999999998</v>
      </c>
    </row>
    <row r="66" spans="1:48">
      <c r="A66" t="str">
        <f>A18</f>
        <v>Tier 2</v>
      </c>
      <c r="B66" s="18">
        <f>INDEX(Input!$C$21:$AL$25,MATCH('Residential Bills_Yr 1_6 Units'!$A66,Input!$A$21:$A$25,0),MATCH('Residential Bills_Yr 1_6 Units'!B$61,Input!$C$20:$AL$20,0))</f>
        <v>4.7629000000000001</v>
      </c>
      <c r="C66" s="3">
        <f>IF(($B$55-C65)&gt;Input!F88,Input!F88,($B$55-C65))</f>
        <v>0</v>
      </c>
      <c r="D66" s="15">
        <f>ROUND(IFERROR(B66*C66," "),2)</f>
        <v>0</v>
      </c>
      <c r="F66" s="18">
        <v>4.7629000000000001</v>
      </c>
      <c r="G66" s="3">
        <v>0</v>
      </c>
      <c r="H66" s="15">
        <v>0</v>
      </c>
      <c r="J66" s="18">
        <v>4.7629000000000001</v>
      </c>
      <c r="K66" s="3">
        <v>0</v>
      </c>
      <c r="L66" s="15">
        <v>0</v>
      </c>
      <c r="N66" s="18">
        <v>4.7629000000000001</v>
      </c>
      <c r="O66" s="3">
        <v>0</v>
      </c>
      <c r="P66" s="15">
        <v>0</v>
      </c>
      <c r="R66" s="18">
        <v>4.7629000000000001</v>
      </c>
      <c r="S66" s="3">
        <v>0</v>
      </c>
      <c r="T66" s="15">
        <v>0</v>
      </c>
      <c r="V66" s="18">
        <v>4.7629000000000001</v>
      </c>
      <c r="W66" s="3">
        <v>0</v>
      </c>
      <c r="X66" s="15">
        <v>0</v>
      </c>
      <c r="Z66" s="18">
        <f>INDEX(Input!$C$21:$AL$25,MATCH('Residential Bills_Yr 1_6 Units'!$A66,Input!$A$21:$A$25,0),MATCH('Residential Bills_Yr 1_6 Units'!Z$61,Input!$C$20:$AL$20,0))</f>
        <v>5.2004999999999999</v>
      </c>
      <c r="AA66" s="3">
        <f>IF(($B$55-AA65)&gt;Input!L88,Input!L88,($B$55-AA65))</f>
        <v>0</v>
      </c>
      <c r="AB66" s="15">
        <f>ROUND(IFERROR(Z66*AA66," "),2)</f>
        <v>0</v>
      </c>
      <c r="AD66" s="18">
        <v>5.2004999999999999</v>
      </c>
      <c r="AE66" s="3">
        <v>0</v>
      </c>
      <c r="AF66" s="15">
        <v>0</v>
      </c>
      <c r="AH66" s="18">
        <v>5.2004999999999999</v>
      </c>
      <c r="AI66" s="3">
        <v>0</v>
      </c>
      <c r="AJ66" s="15">
        <v>0</v>
      </c>
      <c r="AL66" s="18">
        <v>5.2004999999999999</v>
      </c>
      <c r="AM66" s="3">
        <v>0</v>
      </c>
      <c r="AN66" s="15">
        <v>0</v>
      </c>
      <c r="AP66" s="18">
        <v>5.2004999999999999</v>
      </c>
      <c r="AQ66" s="3">
        <v>0</v>
      </c>
      <c r="AR66" s="15">
        <v>0</v>
      </c>
      <c r="AS66" s="7"/>
      <c r="AT66" s="18">
        <v>5.2004999999999999</v>
      </c>
      <c r="AU66" s="3">
        <v>0</v>
      </c>
      <c r="AV66" s="15">
        <v>0</v>
      </c>
    </row>
    <row r="67" spans="1:48">
      <c r="A67" t="str">
        <f>A19</f>
        <v>Tier 3</v>
      </c>
      <c r="B67" s="18">
        <f>INDEX(Input!$C$21:$AL$25,MATCH('Residential Bills_Yr 1_6 Units'!$A67,Input!$A$21:$A$25,0),MATCH('Residential Bills_Yr 1_6 Units'!B$61,Input!$C$20:$AL$20,0))</f>
        <v>0</v>
      </c>
      <c r="C67" s="3">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15">
        <f>ROUND(IFERROR(B67*C67," "),2)</f>
        <v>0</v>
      </c>
      <c r="F67" s="18">
        <v>0</v>
      </c>
      <c r="G67" s="3">
        <v>0</v>
      </c>
      <c r="H67" s="15">
        <v>0</v>
      </c>
      <c r="J67" s="18">
        <v>0</v>
      </c>
      <c r="K67" s="3">
        <v>0</v>
      </c>
      <c r="L67" s="15">
        <v>0</v>
      </c>
      <c r="N67" s="18">
        <v>0</v>
      </c>
      <c r="O67" s="3">
        <v>0</v>
      </c>
      <c r="P67" s="15">
        <v>0</v>
      </c>
      <c r="R67" s="18">
        <v>0</v>
      </c>
      <c r="S67" s="3">
        <v>0</v>
      </c>
      <c r="T67" s="15">
        <v>0</v>
      </c>
      <c r="V67" s="18">
        <v>0</v>
      </c>
      <c r="W67" s="3">
        <v>0</v>
      </c>
      <c r="X67" s="15">
        <v>0</v>
      </c>
      <c r="Z67" s="18">
        <f>INDEX(Input!$C$21:$AL$25,MATCH('Residential Bills_Yr 1_6 Units'!$A67,Input!$A$21:$A$25,0),MATCH('Residential Bills_Yr 1_6 Units'!Z$61,Input!$C$20:$AL$20,0))</f>
        <v>0</v>
      </c>
      <c r="AA67" s="3">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15">
        <f>ROUND(IFERROR(Z67*AA67," "),2)</f>
        <v>0</v>
      </c>
      <c r="AD67" s="18">
        <v>0</v>
      </c>
      <c r="AE67" s="3">
        <v>0</v>
      </c>
      <c r="AF67" s="15">
        <v>0</v>
      </c>
      <c r="AH67" s="18">
        <v>0</v>
      </c>
      <c r="AI67" s="3">
        <v>0</v>
      </c>
      <c r="AJ67" s="15">
        <v>0</v>
      </c>
      <c r="AL67" s="18">
        <v>0</v>
      </c>
      <c r="AM67" s="3">
        <v>0</v>
      </c>
      <c r="AN67" s="15">
        <v>0</v>
      </c>
      <c r="AP67" s="18">
        <v>0</v>
      </c>
      <c r="AQ67" s="3">
        <v>0</v>
      </c>
      <c r="AR67" s="15">
        <v>0</v>
      </c>
      <c r="AS67" s="7"/>
      <c r="AT67" s="18">
        <v>0</v>
      </c>
      <c r="AU67" s="3">
        <v>0</v>
      </c>
      <c r="AV67" s="15">
        <v>0</v>
      </c>
    </row>
    <row r="68" spans="1:48" ht="14.45" hidden="1" customHeight="1">
      <c r="A68" t="str">
        <f>A20</f>
        <v>Tier 4</v>
      </c>
      <c r="B68" s="18">
        <f>INDEX(Input!$C$21:$AL$25,MATCH('Residential Bills_Yr 1_6 Units'!$A68,Input!$A$21:$A$25,0),MATCH('Residential Bills_Yr 1_6 Units'!B$61,Input!$C$20:$AL$20,0))</f>
        <v>0</v>
      </c>
      <c r="C68" s="3"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15" t="str">
        <f t="shared" ref="D68:D69" si="4">IFERROR(B68*C68," ")</f>
        <v xml:space="preserve"> </v>
      </c>
      <c r="F68" s="18">
        <v>0</v>
      </c>
      <c r="G68" s="3" t="s">
        <v>249</v>
      </c>
      <c r="H68" s="15" t="s">
        <v>249</v>
      </c>
      <c r="J68" s="18">
        <v>0</v>
      </c>
      <c r="K68" s="3" t="s">
        <v>249</v>
      </c>
      <c r="L68" s="15" t="s">
        <v>249</v>
      </c>
      <c r="N68" s="18">
        <v>0</v>
      </c>
      <c r="O68" s="3" t="s">
        <v>249</v>
      </c>
      <c r="P68" s="15" t="s">
        <v>249</v>
      </c>
      <c r="R68" s="18">
        <v>0</v>
      </c>
      <c r="S68" s="3" t="s">
        <v>249</v>
      </c>
      <c r="T68" s="15" t="s">
        <v>249</v>
      </c>
      <c r="V68" s="18">
        <v>0</v>
      </c>
      <c r="W68" s="3" t="s">
        <v>249</v>
      </c>
      <c r="X68" s="15" t="s">
        <v>249</v>
      </c>
      <c r="Z68" s="18">
        <f>INDEX(Input!$C$21:$AL$25,MATCH('Residential Bills_Yr 1_6 Units'!$A68,Input!$A$21:$A$25,0),MATCH('Residential Bills_Yr 1_6 Units'!Z$61,Input!$C$20:$AL$20,0))</f>
        <v>0</v>
      </c>
      <c r="AA68" s="3"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15" t="str">
        <f t="shared" ref="AB68:AB69" si="5">IFERROR(Z68*AA68," ")</f>
        <v xml:space="preserve"> </v>
      </c>
      <c r="AD68" s="18">
        <v>0</v>
      </c>
      <c r="AE68" s="3" t="s">
        <v>249</v>
      </c>
      <c r="AF68" s="15" t="s">
        <v>249</v>
      </c>
      <c r="AH68" s="18">
        <v>0</v>
      </c>
      <c r="AI68" s="3" t="s">
        <v>249</v>
      </c>
      <c r="AJ68" s="15" t="s">
        <v>249</v>
      </c>
      <c r="AL68" s="18">
        <v>0</v>
      </c>
      <c r="AM68" s="3" t="s">
        <v>249</v>
      </c>
      <c r="AN68" s="15" t="s">
        <v>249</v>
      </c>
      <c r="AP68" s="18">
        <v>0</v>
      </c>
      <c r="AQ68" s="3" t="s">
        <v>249</v>
      </c>
      <c r="AR68" s="15" t="s">
        <v>249</v>
      </c>
      <c r="AS68" s="7"/>
      <c r="AT68" s="18">
        <v>0</v>
      </c>
      <c r="AU68" s="3" t="s">
        <v>249</v>
      </c>
      <c r="AV68" s="15" t="s">
        <v>249</v>
      </c>
    </row>
    <row r="69" spans="1:48" ht="14.45" hidden="1" customHeight="1">
      <c r="A69" t="str">
        <f>A21</f>
        <v>Tier 5</v>
      </c>
      <c r="B69" s="18">
        <f>INDEX(Input!$C$21:$AL$25,MATCH('Residential Bills_Yr 1_6 Units'!$A69,Input!$A$21:$A$25,0),MATCH('Residential Bills_Yr 1_6 Units'!B$61,Input!$C$20:$AL$20,0))</f>
        <v>0</v>
      </c>
      <c r="C69" s="3" t="str">
        <f>IF(Input!F128="Tier 5",('Residential Bills_Yr 1_6 Units'!$B$55-'Residential Bills_Yr 1_6 Units'!C65-'Residential Bills_Yr 1_6 Units'!C66-'Residential Bills_Yr 1_6 Units'!C67-'Residential Bills_Yr 1_6 Units'!C68)," ")</f>
        <v xml:space="preserve"> </v>
      </c>
      <c r="D69" s="15" t="str">
        <f t="shared" si="4"/>
        <v xml:space="preserve"> </v>
      </c>
      <c r="F69" s="18">
        <v>0</v>
      </c>
      <c r="G69" s="3" t="s">
        <v>249</v>
      </c>
      <c r="H69" s="15" t="s">
        <v>249</v>
      </c>
      <c r="J69" s="18">
        <v>0</v>
      </c>
      <c r="K69" s="3" t="s">
        <v>249</v>
      </c>
      <c r="L69" s="15" t="s">
        <v>249</v>
      </c>
      <c r="N69" s="18">
        <v>0</v>
      </c>
      <c r="O69" s="3" t="s">
        <v>249</v>
      </c>
      <c r="P69" s="15" t="s">
        <v>249</v>
      </c>
      <c r="R69" s="18">
        <v>0</v>
      </c>
      <c r="S69" s="3" t="s">
        <v>249</v>
      </c>
      <c r="T69" s="15" t="s">
        <v>249</v>
      </c>
      <c r="V69" s="18">
        <v>0</v>
      </c>
      <c r="W69" s="3" t="s">
        <v>249</v>
      </c>
      <c r="X69" s="15" t="s">
        <v>249</v>
      </c>
      <c r="Z69" s="18">
        <f>INDEX(Input!$C$21:$AL$25,MATCH('Residential Bills_Yr 1_6 Units'!$A69,Input!$A$21:$A$25,0),MATCH('Residential Bills_Yr 1_6 Units'!Z$61,Input!$C$20:$AL$20,0))</f>
        <v>0</v>
      </c>
      <c r="AA69" s="3" t="str">
        <f>IF(Input!L128="Tier 5",('Residential Bills_Yr 1_6 Units'!$B$55-'Residential Bills_Yr 1_6 Units'!AA$17-'Residential Bills_Yr 1_6 Units'!AA$18-'Residential Bills_Yr 1_6 Units'!AA$19-'Residential Bills_Yr 1_6 Units'!AA$20)," ")</f>
        <v xml:space="preserve"> </v>
      </c>
      <c r="AB69" s="15" t="str">
        <f t="shared" si="5"/>
        <v xml:space="preserve"> </v>
      </c>
      <c r="AD69" s="18">
        <v>0</v>
      </c>
      <c r="AE69" s="3" t="s">
        <v>249</v>
      </c>
      <c r="AF69" s="15" t="s">
        <v>249</v>
      </c>
      <c r="AH69" s="18">
        <v>0</v>
      </c>
      <c r="AI69" s="3" t="s">
        <v>249</v>
      </c>
      <c r="AJ69" s="15" t="s">
        <v>249</v>
      </c>
      <c r="AL69" s="18">
        <v>0</v>
      </c>
      <c r="AM69" s="3" t="s">
        <v>249</v>
      </c>
      <c r="AN69" s="15" t="s">
        <v>249</v>
      </c>
      <c r="AP69" s="18">
        <v>0</v>
      </c>
      <c r="AQ69" s="3" t="s">
        <v>249</v>
      </c>
      <c r="AR69" s="15" t="s">
        <v>249</v>
      </c>
      <c r="AS69" s="7"/>
      <c r="AT69" s="18">
        <v>0</v>
      </c>
      <c r="AU69" s="3" t="s">
        <v>249</v>
      </c>
      <c r="AV69" s="15" t="s">
        <v>249</v>
      </c>
    </row>
    <row r="70" spans="1:48">
      <c r="A70" t="s">
        <v>107</v>
      </c>
      <c r="B70" s="14"/>
      <c r="C70" s="3">
        <f>SUM(C65:C69)</f>
        <v>6</v>
      </c>
      <c r="D70" s="19">
        <f>D62+D65</f>
        <v>29.119999999999997</v>
      </c>
      <c r="F70" s="14"/>
      <c r="G70" s="3">
        <v>6</v>
      </c>
      <c r="H70" s="19">
        <v>29.119999999999997</v>
      </c>
      <c r="J70" s="14"/>
      <c r="K70" s="3">
        <v>6</v>
      </c>
      <c r="L70" s="19">
        <v>29.119999999999997</v>
      </c>
      <c r="N70" s="14"/>
      <c r="O70" s="3">
        <v>6</v>
      </c>
      <c r="P70" s="19">
        <v>29.119999999999997</v>
      </c>
      <c r="R70" s="14"/>
      <c r="S70" s="3">
        <v>6</v>
      </c>
      <c r="T70" s="19">
        <v>29.119999999999997</v>
      </c>
      <c r="V70" s="14"/>
      <c r="W70" s="3">
        <v>6</v>
      </c>
      <c r="X70" s="19">
        <v>29.119999999999997</v>
      </c>
      <c r="Z70" s="14"/>
      <c r="AA70" s="3">
        <f>SUM(AA65:AA69)</f>
        <v>6</v>
      </c>
      <c r="AB70" s="19">
        <f>AB62+AB65</f>
        <v>29.689999999999998</v>
      </c>
      <c r="AD70" s="14"/>
      <c r="AE70" s="3">
        <v>6</v>
      </c>
      <c r="AF70" s="19">
        <v>29.689999999999998</v>
      </c>
      <c r="AH70" s="14"/>
      <c r="AI70" s="3">
        <v>6</v>
      </c>
      <c r="AJ70" s="19">
        <v>29.689999999999998</v>
      </c>
      <c r="AL70" s="14"/>
      <c r="AM70" s="3">
        <v>6</v>
      </c>
      <c r="AN70" s="19">
        <v>29.689999999999998</v>
      </c>
      <c r="AP70" s="14"/>
      <c r="AQ70" s="3">
        <v>6</v>
      </c>
      <c r="AR70" s="19">
        <v>29.689999999999998</v>
      </c>
      <c r="AS70" s="47"/>
      <c r="AT70" s="14"/>
      <c r="AU70" s="3">
        <v>6</v>
      </c>
      <c r="AV70" s="19">
        <v>29.689999999999998</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178</v>
      </c>
      <c r="B72" s="17" t="s">
        <v>65</v>
      </c>
      <c r="C72" s="144" t="s">
        <v>67</v>
      </c>
      <c r="D72" s="145" t="s">
        <v>246</v>
      </c>
      <c r="F72" s="17" t="s">
        <v>65</v>
      </c>
      <c r="G72" s="144" t="s">
        <v>67</v>
      </c>
      <c r="H72" s="145" t="s">
        <v>246</v>
      </c>
      <c r="J72" s="17" t="s">
        <v>65</v>
      </c>
      <c r="K72" s="144" t="s">
        <v>67</v>
      </c>
      <c r="L72" s="145" t="s">
        <v>246</v>
      </c>
      <c r="N72" s="17" t="s">
        <v>65</v>
      </c>
      <c r="O72" s="144" t="s">
        <v>67</v>
      </c>
      <c r="P72" s="145" t="s">
        <v>246</v>
      </c>
      <c r="R72" s="17" t="s">
        <v>65</v>
      </c>
      <c r="S72" s="144" t="s">
        <v>67</v>
      </c>
      <c r="T72" s="145" t="s">
        <v>246</v>
      </c>
      <c r="V72" s="17" t="s">
        <v>65</v>
      </c>
      <c r="W72" s="144" t="s">
        <v>67</v>
      </c>
      <c r="X72" s="145" t="s">
        <v>246</v>
      </c>
      <c r="Z72" s="17" t="s">
        <v>65</v>
      </c>
      <c r="AA72" s="144" t="s">
        <v>67</v>
      </c>
      <c r="AB72" s="145" t="s">
        <v>246</v>
      </c>
      <c r="AD72" s="17" t="s">
        <v>65</v>
      </c>
      <c r="AE72" s="144" t="s">
        <v>67</v>
      </c>
      <c r="AF72" s="145" t="s">
        <v>246</v>
      </c>
      <c r="AH72" s="17" t="s">
        <v>65</v>
      </c>
      <c r="AI72" s="144" t="s">
        <v>67</v>
      </c>
      <c r="AJ72" s="145" t="s">
        <v>246</v>
      </c>
      <c r="AL72" s="17" t="s">
        <v>65</v>
      </c>
      <c r="AM72" s="144" t="s">
        <v>67</v>
      </c>
      <c r="AN72" s="145" t="s">
        <v>246</v>
      </c>
      <c r="AP72" s="17" t="s">
        <v>65</v>
      </c>
      <c r="AQ72" s="144" t="s">
        <v>67</v>
      </c>
      <c r="AR72" s="145" t="s">
        <v>246</v>
      </c>
      <c r="AS72" s="144"/>
      <c r="AT72" s="17" t="s">
        <v>65</v>
      </c>
      <c r="AU72" s="144" t="s">
        <v>67</v>
      </c>
      <c r="AV72" s="145" t="s">
        <v>246</v>
      </c>
    </row>
    <row r="73" spans="1:48" s="30" customFormat="1">
      <c r="A73" s="30" t="str">
        <f t="shared" ref="A73:A85" si="6">A25</f>
        <v>CAP</v>
      </c>
      <c r="B73" s="131">
        <f>INDEX(Input!$C$62:$AM$74,MATCH($A73,Input!$A$62:$A$74,0),MATCH(B$61,Input!$C$61:$AM$61,0))</f>
        <v>0</v>
      </c>
      <c r="C73" s="23">
        <v>0</v>
      </c>
      <c r="D73" s="15">
        <f t="shared" ref="D73:D85" si="7">ROUND(IF(C73="Fixed",B73,(B73*C73)),2)</f>
        <v>0</v>
      </c>
      <c r="F73" s="131">
        <v>0</v>
      </c>
      <c r="G73" s="23">
        <v>0</v>
      </c>
      <c r="H73" s="15">
        <v>0</v>
      </c>
      <c r="J73" s="131">
        <v>0</v>
      </c>
      <c r="K73" s="23">
        <v>0</v>
      </c>
      <c r="L73" s="15">
        <v>0</v>
      </c>
      <c r="N73" s="131">
        <v>0</v>
      </c>
      <c r="O73" s="23">
        <v>0</v>
      </c>
      <c r="P73" s="15">
        <v>0</v>
      </c>
      <c r="R73" s="131">
        <v>0</v>
      </c>
      <c r="S73" s="23">
        <v>0</v>
      </c>
      <c r="T73" s="15">
        <v>0</v>
      </c>
      <c r="V73" s="131">
        <v>0</v>
      </c>
      <c r="W73" s="23">
        <v>0</v>
      </c>
      <c r="X73" s="15">
        <v>0</v>
      </c>
      <c r="Z73" s="131">
        <f>INDEX(Input!$C$62:$AM$74,MATCH($A73,Input!$A$62:$A$74,0),MATCH(Z$61,Input!$C$61:$AM$61,0))</f>
        <v>0</v>
      </c>
      <c r="AA73" s="23">
        <v>0</v>
      </c>
      <c r="AB73" s="15">
        <f t="shared" ref="AB73:AB85" si="8">ROUND(IF(AA73="Fixed",Z73,(Z73*AA73)),2)</f>
        <v>0</v>
      </c>
      <c r="AD73" s="131">
        <v>0</v>
      </c>
      <c r="AE73" s="23">
        <v>0</v>
      </c>
      <c r="AF73" s="15">
        <v>0</v>
      </c>
      <c r="AH73" s="131">
        <v>0</v>
      </c>
      <c r="AI73" s="23">
        <v>0</v>
      </c>
      <c r="AJ73" s="15">
        <v>0</v>
      </c>
      <c r="AL73" s="131">
        <v>0</v>
      </c>
      <c r="AM73" s="23">
        <v>0</v>
      </c>
      <c r="AN73" s="15">
        <v>0</v>
      </c>
      <c r="AP73" s="131">
        <v>0</v>
      </c>
      <c r="AQ73" s="23">
        <v>0</v>
      </c>
      <c r="AR73" s="15">
        <v>0</v>
      </c>
      <c r="AS73" s="7"/>
      <c r="AT73" s="131">
        <v>0</v>
      </c>
      <c r="AU73" s="23">
        <v>0</v>
      </c>
      <c r="AV73" s="15">
        <v>0</v>
      </c>
    </row>
    <row r="74" spans="1:48">
      <c r="A74" t="str">
        <f t="shared" si="6"/>
        <v>WRAM/MCBA</v>
      </c>
      <c r="B74" s="131">
        <f>INDEX(Input!$C$62:$AM$74,MATCH($A74,Input!$A$62:$A$74,0),MATCH(B$61,Input!$C$61:$AM$61,0))</f>
        <v>0</v>
      </c>
      <c r="C74" s="23">
        <v>0</v>
      </c>
      <c r="D74" s="15">
        <f t="shared" si="7"/>
        <v>0</v>
      </c>
      <c r="F74" s="131">
        <v>0</v>
      </c>
      <c r="G74" s="23">
        <v>0</v>
      </c>
      <c r="H74" s="15">
        <v>0</v>
      </c>
      <c r="J74" s="131">
        <v>0</v>
      </c>
      <c r="K74" s="23">
        <v>0</v>
      </c>
      <c r="L74" s="15">
        <v>0</v>
      </c>
      <c r="N74" s="131">
        <v>0</v>
      </c>
      <c r="O74" s="23">
        <v>0</v>
      </c>
      <c r="P74" s="15">
        <v>0</v>
      </c>
      <c r="R74" s="131">
        <v>0</v>
      </c>
      <c r="S74" s="23">
        <v>0</v>
      </c>
      <c r="T74" s="15">
        <v>0</v>
      </c>
      <c r="V74" s="131">
        <v>0</v>
      </c>
      <c r="W74" s="23">
        <v>0</v>
      </c>
      <c r="X74" s="15">
        <v>0</v>
      </c>
      <c r="Z74" s="131">
        <f>INDEX(Input!$C$62:$AM$74,MATCH($A74,Input!$A$62:$A$74,0),MATCH(Z$61,Input!$C$61:$AM$61,0))</f>
        <v>0</v>
      </c>
      <c r="AA74" s="23">
        <v>0</v>
      </c>
      <c r="AB74" s="15">
        <f t="shared" si="8"/>
        <v>0</v>
      </c>
      <c r="AD74" s="131">
        <v>0</v>
      </c>
      <c r="AE74" s="23">
        <v>0</v>
      </c>
      <c r="AF74" s="15">
        <v>0</v>
      </c>
      <c r="AH74" s="131">
        <v>0</v>
      </c>
      <c r="AI74" s="23">
        <v>0</v>
      </c>
      <c r="AJ74" s="15">
        <v>0</v>
      </c>
      <c r="AL74" s="131">
        <v>0</v>
      </c>
      <c r="AM74" s="23">
        <v>0</v>
      </c>
      <c r="AN74" s="15">
        <v>0</v>
      </c>
      <c r="AP74" s="131">
        <v>0</v>
      </c>
      <c r="AQ74" s="23">
        <v>0</v>
      </c>
      <c r="AR74" s="15">
        <v>0</v>
      </c>
      <c r="AS74" s="7"/>
      <c r="AT74" s="131">
        <v>0</v>
      </c>
      <c r="AU74" s="23">
        <v>0</v>
      </c>
      <c r="AV74" s="15">
        <v>0</v>
      </c>
    </row>
    <row r="75" spans="1:48">
      <c r="A75" t="str">
        <f t="shared" si="6"/>
        <v>RSF</v>
      </c>
      <c r="B75" s="131">
        <f>INDEX(Input!$C$62:$AM$74,MATCH($A75,Input!$A$62:$A$74,0),MATCH(B$61,Input!$C$61:$AM$61,0))</f>
        <v>0</v>
      </c>
      <c r="C75" s="23">
        <v>0</v>
      </c>
      <c r="D75" s="15">
        <f t="shared" si="7"/>
        <v>0</v>
      </c>
      <c r="F75" s="131">
        <v>0</v>
      </c>
      <c r="G75" s="23">
        <v>0</v>
      </c>
      <c r="H75" s="15">
        <v>0</v>
      </c>
      <c r="J75" s="131">
        <v>0</v>
      </c>
      <c r="K75" s="23">
        <v>0</v>
      </c>
      <c r="L75" s="15">
        <v>0</v>
      </c>
      <c r="N75" s="131">
        <v>0</v>
      </c>
      <c r="O75" s="23">
        <v>0</v>
      </c>
      <c r="P75" s="15">
        <v>0</v>
      </c>
      <c r="R75" s="131">
        <v>0</v>
      </c>
      <c r="S75" s="23">
        <v>0</v>
      </c>
      <c r="T75" s="15">
        <v>0</v>
      </c>
      <c r="V75" s="131">
        <v>0</v>
      </c>
      <c r="W75" s="23">
        <v>0</v>
      </c>
      <c r="X75" s="15">
        <v>0</v>
      </c>
      <c r="Z75" s="131">
        <f>INDEX(Input!$C$62:$AM$74,MATCH($A75,Input!$A$62:$A$74,0),MATCH(Z$61,Input!$C$61:$AM$61,0))</f>
        <v>0</v>
      </c>
      <c r="AA75" s="23">
        <v>0</v>
      </c>
      <c r="AB75" s="15">
        <f t="shared" si="8"/>
        <v>0</v>
      </c>
      <c r="AD75" s="131">
        <v>0</v>
      </c>
      <c r="AE75" s="23">
        <v>0</v>
      </c>
      <c r="AF75" s="15">
        <v>0</v>
      </c>
      <c r="AH75" s="131">
        <v>0</v>
      </c>
      <c r="AI75" s="23">
        <v>0</v>
      </c>
      <c r="AJ75" s="15">
        <v>0</v>
      </c>
      <c r="AL75" s="131">
        <v>0</v>
      </c>
      <c r="AM75" s="23">
        <v>0</v>
      </c>
      <c r="AN75" s="15">
        <v>0</v>
      </c>
      <c r="AP75" s="131">
        <v>0</v>
      </c>
      <c r="AQ75" s="23">
        <v>0</v>
      </c>
      <c r="AR75" s="15">
        <v>0</v>
      </c>
      <c r="AS75" s="7"/>
      <c r="AT75" s="131">
        <v>0</v>
      </c>
      <c r="AU75" s="23">
        <v>0</v>
      </c>
      <c r="AV75" s="15">
        <v>0</v>
      </c>
    </row>
    <row r="76" spans="1:48">
      <c r="A76" t="str">
        <f t="shared" si="6"/>
        <v>CoC &amp; TCJA</v>
      </c>
      <c r="B76" s="131">
        <f>INDEX(Input!$C$62:$AM$74,MATCH($A76,Input!$A$62:$A$74,0),MATCH(B$61,Input!$C$61:$AM$61,0))</f>
        <v>0</v>
      </c>
      <c r="C76" s="23">
        <v>0</v>
      </c>
      <c r="D76" s="15">
        <f t="shared" si="7"/>
        <v>0</v>
      </c>
      <c r="F76" s="131">
        <v>0</v>
      </c>
      <c r="G76" s="23">
        <v>0</v>
      </c>
      <c r="H76" s="15">
        <v>0</v>
      </c>
      <c r="J76" s="131">
        <v>0</v>
      </c>
      <c r="K76" s="23">
        <v>0</v>
      </c>
      <c r="L76" s="15">
        <v>0</v>
      </c>
      <c r="N76" s="131">
        <v>0</v>
      </c>
      <c r="O76" s="23">
        <v>0</v>
      </c>
      <c r="P76" s="15">
        <v>0</v>
      </c>
      <c r="R76" s="131">
        <v>0</v>
      </c>
      <c r="S76" s="23">
        <v>0</v>
      </c>
      <c r="T76" s="15">
        <v>0</v>
      </c>
      <c r="V76" s="131">
        <v>0</v>
      </c>
      <c r="W76" s="23">
        <v>0</v>
      </c>
      <c r="X76" s="15">
        <v>0</v>
      </c>
      <c r="Z76" s="131">
        <f>INDEX(Input!$C$62:$AM$74,MATCH($A76,Input!$A$62:$A$74,0),MATCH(Z$61,Input!$C$61:$AM$61,0))</f>
        <v>0</v>
      </c>
      <c r="AA76" s="23">
        <v>0</v>
      </c>
      <c r="AB76" s="15">
        <f t="shared" si="8"/>
        <v>0</v>
      </c>
      <c r="AD76" s="131">
        <v>0</v>
      </c>
      <c r="AE76" s="23">
        <v>0</v>
      </c>
      <c r="AF76" s="15">
        <v>0</v>
      </c>
      <c r="AH76" s="131">
        <v>0</v>
      </c>
      <c r="AI76" s="23">
        <v>0</v>
      </c>
      <c r="AJ76" s="15">
        <v>0</v>
      </c>
      <c r="AL76" s="131">
        <v>0</v>
      </c>
      <c r="AM76" s="23">
        <v>0</v>
      </c>
      <c r="AN76" s="15">
        <v>0</v>
      </c>
      <c r="AP76" s="131">
        <v>0</v>
      </c>
      <c r="AQ76" s="23">
        <v>0</v>
      </c>
      <c r="AR76" s="15">
        <v>0</v>
      </c>
      <c r="AS76" s="7"/>
      <c r="AT76" s="131">
        <v>0</v>
      </c>
      <c r="AU76" s="23">
        <v>0</v>
      </c>
      <c r="AV76" s="15">
        <v>0</v>
      </c>
    </row>
    <row r="77" spans="1:48">
      <c r="A77" t="str">
        <f t="shared" si="6"/>
        <v>DRMA Surcharge</v>
      </c>
      <c r="B77" s="131">
        <f>INDEX(Input!$C$62:$AM$74,MATCH($A77,Input!$A$62:$A$74,0),MATCH(B$61,Input!$C$61:$AM$61,0))</f>
        <v>0</v>
      </c>
      <c r="C77" s="23">
        <v>0</v>
      </c>
      <c r="D77" s="15">
        <f t="shared" si="7"/>
        <v>0</v>
      </c>
      <c r="F77" s="131">
        <v>0</v>
      </c>
      <c r="G77" s="23">
        <v>0</v>
      </c>
      <c r="H77" s="15">
        <v>0</v>
      </c>
      <c r="J77" s="131">
        <v>0</v>
      </c>
      <c r="K77" s="23">
        <v>0</v>
      </c>
      <c r="L77" s="15">
        <v>0</v>
      </c>
      <c r="N77" s="131">
        <v>0</v>
      </c>
      <c r="O77" s="23">
        <v>0</v>
      </c>
      <c r="P77" s="15">
        <v>0</v>
      </c>
      <c r="R77" s="131">
        <v>0</v>
      </c>
      <c r="S77" s="23">
        <v>0</v>
      </c>
      <c r="T77" s="15">
        <v>0</v>
      </c>
      <c r="V77" s="131">
        <v>0</v>
      </c>
      <c r="W77" s="23">
        <v>0</v>
      </c>
      <c r="X77" s="15">
        <v>0</v>
      </c>
      <c r="Z77" s="131">
        <f>INDEX(Input!$C$62:$AM$74,MATCH($A77,Input!$A$62:$A$74,0),MATCH(Z$61,Input!$C$61:$AM$61,0))</f>
        <v>0</v>
      </c>
      <c r="AA77" s="23">
        <v>0</v>
      </c>
      <c r="AB77" s="15">
        <f t="shared" si="8"/>
        <v>0</v>
      </c>
      <c r="AD77" s="131">
        <v>0</v>
      </c>
      <c r="AE77" s="23">
        <v>0</v>
      </c>
      <c r="AF77" s="15">
        <v>0</v>
      </c>
      <c r="AH77" s="131">
        <v>0</v>
      </c>
      <c r="AI77" s="23">
        <v>0</v>
      </c>
      <c r="AJ77" s="15">
        <v>0</v>
      </c>
      <c r="AL77" s="131">
        <v>0</v>
      </c>
      <c r="AM77" s="23">
        <v>0</v>
      </c>
      <c r="AN77" s="15">
        <v>0</v>
      </c>
      <c r="AP77" s="131">
        <v>0</v>
      </c>
      <c r="AQ77" s="23">
        <v>0</v>
      </c>
      <c r="AR77" s="15">
        <v>0</v>
      </c>
      <c r="AS77" s="7"/>
      <c r="AT77" s="131">
        <v>0</v>
      </c>
      <c r="AU77" s="23">
        <v>0</v>
      </c>
      <c r="AV77" s="15">
        <v>0</v>
      </c>
    </row>
    <row r="78" spans="1:48">
      <c r="A78" t="str">
        <f t="shared" si="6"/>
        <v>Conservation Refund</v>
      </c>
      <c r="B78" s="131">
        <f>INDEX(Input!$C$62:$AM$74,MATCH($A78,Input!$A$62:$A$74,0),MATCH(B$61,Input!$C$61:$AM$61,0))</f>
        <v>0</v>
      </c>
      <c r="C78" s="23">
        <v>0</v>
      </c>
      <c r="D78" s="15">
        <f t="shared" si="7"/>
        <v>0</v>
      </c>
      <c r="F78" s="131">
        <v>0</v>
      </c>
      <c r="G78" s="23">
        <v>0</v>
      </c>
      <c r="H78" s="15">
        <v>0</v>
      </c>
      <c r="J78" s="131">
        <v>0</v>
      </c>
      <c r="K78" s="23">
        <v>0</v>
      </c>
      <c r="L78" s="15">
        <v>0</v>
      </c>
      <c r="N78" s="131">
        <v>0</v>
      </c>
      <c r="O78" s="23">
        <v>0</v>
      </c>
      <c r="P78" s="15">
        <v>0</v>
      </c>
      <c r="R78" s="131">
        <v>0</v>
      </c>
      <c r="S78" s="23">
        <v>0</v>
      </c>
      <c r="T78" s="15">
        <v>0</v>
      </c>
      <c r="V78" s="131">
        <v>0</v>
      </c>
      <c r="W78" s="23">
        <v>0</v>
      </c>
      <c r="X78" s="15">
        <v>0</v>
      </c>
      <c r="Z78" s="131">
        <f>INDEX(Input!$C$62:$AM$74,MATCH($A78,Input!$A$62:$A$74,0),MATCH(Z$61,Input!$C$61:$AM$61,0))</f>
        <v>0</v>
      </c>
      <c r="AA78" s="23">
        <v>0</v>
      </c>
      <c r="AB78" s="15">
        <f t="shared" si="8"/>
        <v>0</v>
      </c>
      <c r="AD78" s="131">
        <v>0</v>
      </c>
      <c r="AE78" s="23">
        <v>0</v>
      </c>
      <c r="AF78" s="15">
        <v>0</v>
      </c>
      <c r="AH78" s="131">
        <v>0</v>
      </c>
      <c r="AI78" s="23">
        <v>0</v>
      </c>
      <c r="AJ78" s="15">
        <v>0</v>
      </c>
      <c r="AL78" s="131">
        <v>0</v>
      </c>
      <c r="AM78" s="23">
        <v>0</v>
      </c>
      <c r="AN78" s="15">
        <v>0</v>
      </c>
      <c r="AP78" s="131">
        <v>0</v>
      </c>
      <c r="AQ78" s="23">
        <v>0</v>
      </c>
      <c r="AR78" s="15">
        <v>0</v>
      </c>
      <c r="AS78" s="7"/>
      <c r="AT78" s="131">
        <v>0</v>
      </c>
      <c r="AU78" s="23">
        <v>0</v>
      </c>
      <c r="AV78" s="15">
        <v>0</v>
      </c>
    </row>
    <row r="79" spans="1:48">
      <c r="A79" t="str">
        <f t="shared" si="6"/>
        <v>General BA</v>
      </c>
      <c r="B79" s="131">
        <f>INDEX(Input!$C$62:$AM$74,MATCH($A79,Input!$A$62:$A$74,0),MATCH(B$61,Input!$C$61:$AM$61,0))</f>
        <v>0</v>
      </c>
      <c r="C79" s="23">
        <v>0</v>
      </c>
      <c r="D79" s="15">
        <f t="shared" si="7"/>
        <v>0</v>
      </c>
      <c r="F79" s="131">
        <v>0</v>
      </c>
      <c r="G79" s="23">
        <v>0</v>
      </c>
      <c r="H79" s="15">
        <v>0</v>
      </c>
      <c r="J79" s="131">
        <v>0</v>
      </c>
      <c r="K79" s="23">
        <v>0</v>
      </c>
      <c r="L79" s="15">
        <v>0</v>
      </c>
      <c r="N79" s="131">
        <v>0</v>
      </c>
      <c r="O79" s="23">
        <v>0</v>
      </c>
      <c r="P79" s="15">
        <v>0</v>
      </c>
      <c r="R79" s="131">
        <v>0</v>
      </c>
      <c r="S79" s="23">
        <v>0</v>
      </c>
      <c r="T79" s="15">
        <v>0</v>
      </c>
      <c r="V79" s="131">
        <v>0</v>
      </c>
      <c r="W79" s="23">
        <v>0</v>
      </c>
      <c r="X79" s="15">
        <v>0</v>
      </c>
      <c r="Z79" s="131">
        <f>INDEX(Input!$C$62:$AM$74,MATCH($A79,Input!$A$62:$A$74,0),MATCH(Z$61,Input!$C$61:$AM$61,0))</f>
        <v>0</v>
      </c>
      <c r="AA79" s="23">
        <v>0</v>
      </c>
      <c r="AB79" s="15">
        <f t="shared" si="8"/>
        <v>0</v>
      </c>
      <c r="AD79" s="131">
        <v>0</v>
      </c>
      <c r="AE79" s="23">
        <v>0</v>
      </c>
      <c r="AF79" s="15">
        <v>0</v>
      </c>
      <c r="AH79" s="131">
        <v>0</v>
      </c>
      <c r="AI79" s="23">
        <v>0</v>
      </c>
      <c r="AJ79" s="15">
        <v>0</v>
      </c>
      <c r="AL79" s="131">
        <v>0</v>
      </c>
      <c r="AM79" s="23">
        <v>0</v>
      </c>
      <c r="AN79" s="15">
        <v>0</v>
      </c>
      <c r="AP79" s="131">
        <v>0</v>
      </c>
      <c r="AQ79" s="23">
        <v>0</v>
      </c>
      <c r="AR79" s="15">
        <v>0</v>
      </c>
      <c r="AS79" s="7"/>
      <c r="AT79" s="131">
        <v>0</v>
      </c>
      <c r="AU79" s="23">
        <v>0</v>
      </c>
      <c r="AV79" s="15">
        <v>0</v>
      </c>
    </row>
    <row r="80" spans="1:48">
      <c r="A80" t="str">
        <f t="shared" si="6"/>
        <v>IRMA True-Up</v>
      </c>
      <c r="B80" s="131">
        <f>INDEX(Input!$C$62:$AM$74,MATCH($A80,Input!$A$62:$A$74,0),MATCH(B$61,Input!$C$61:$AM$61,0))</f>
        <v>0</v>
      </c>
      <c r="C80" s="23">
        <v>0</v>
      </c>
      <c r="D80" s="15">
        <f t="shared" si="7"/>
        <v>0</v>
      </c>
      <c r="F80" s="131">
        <v>0</v>
      </c>
      <c r="G80" s="23">
        <v>0</v>
      </c>
      <c r="H80" s="15">
        <v>0</v>
      </c>
      <c r="J80" s="131">
        <v>0</v>
      </c>
      <c r="K80" s="23">
        <v>0</v>
      </c>
      <c r="L80" s="15">
        <v>0</v>
      </c>
      <c r="N80" s="131">
        <v>0</v>
      </c>
      <c r="O80" s="23">
        <v>0</v>
      </c>
      <c r="P80" s="15">
        <v>0</v>
      </c>
      <c r="R80" s="131">
        <v>0</v>
      </c>
      <c r="S80" s="23">
        <v>0</v>
      </c>
      <c r="T80" s="15">
        <v>0</v>
      </c>
      <c r="V80" s="131">
        <v>0</v>
      </c>
      <c r="W80" s="23">
        <v>0</v>
      </c>
      <c r="X80" s="15">
        <v>0</v>
      </c>
      <c r="Z80" s="131">
        <f>INDEX(Input!$C$62:$AM$74,MATCH($A80,Input!$A$62:$A$74,0),MATCH(Z$61,Input!$C$61:$AM$61,0))</f>
        <v>0</v>
      </c>
      <c r="AA80" s="23">
        <v>0</v>
      </c>
      <c r="AB80" s="15">
        <f t="shared" si="8"/>
        <v>0</v>
      </c>
      <c r="AD80" s="131">
        <v>0</v>
      </c>
      <c r="AE80" s="23">
        <v>0</v>
      </c>
      <c r="AF80" s="15">
        <v>0</v>
      </c>
      <c r="AH80" s="131">
        <v>0</v>
      </c>
      <c r="AI80" s="23">
        <v>0</v>
      </c>
      <c r="AJ80" s="15">
        <v>0</v>
      </c>
      <c r="AL80" s="131">
        <v>0</v>
      </c>
      <c r="AM80" s="23">
        <v>0</v>
      </c>
      <c r="AN80" s="15">
        <v>0</v>
      </c>
      <c r="AP80" s="131">
        <v>0</v>
      </c>
      <c r="AQ80" s="23">
        <v>0</v>
      </c>
      <c r="AR80" s="15">
        <v>0</v>
      </c>
      <c r="AS80" s="7"/>
      <c r="AT80" s="131">
        <v>0</v>
      </c>
      <c r="AU80" s="23">
        <v>0</v>
      </c>
      <c r="AV80" s="15">
        <v>0</v>
      </c>
    </row>
    <row r="81" spans="1:48">
      <c r="A81" t="str">
        <f t="shared" si="6"/>
        <v>CAP Interim True-Up</v>
      </c>
      <c r="B81" s="131">
        <f>INDEX(Input!$C$62:$AM$74,MATCH($A81,Input!$A$62:$A$74,0),MATCH(B$61,Input!$C$61:$AM$61,0))</f>
        <v>0</v>
      </c>
      <c r="C81" s="23">
        <v>0</v>
      </c>
      <c r="D81" s="15">
        <f t="shared" si="7"/>
        <v>0</v>
      </c>
      <c r="F81" s="131">
        <v>0</v>
      </c>
      <c r="G81" s="23">
        <v>0</v>
      </c>
      <c r="H81" s="15">
        <v>0</v>
      </c>
      <c r="J81" s="131">
        <v>0</v>
      </c>
      <c r="K81" s="23">
        <v>0</v>
      </c>
      <c r="L81" s="15">
        <v>0</v>
      </c>
      <c r="N81" s="131">
        <v>0</v>
      </c>
      <c r="O81" s="23">
        <v>0</v>
      </c>
      <c r="P81" s="15">
        <v>0</v>
      </c>
      <c r="R81" s="131">
        <v>0</v>
      </c>
      <c r="S81" s="23">
        <v>0</v>
      </c>
      <c r="T81" s="15">
        <v>0</v>
      </c>
      <c r="V81" s="131">
        <v>0</v>
      </c>
      <c r="W81" s="23">
        <v>0</v>
      </c>
      <c r="X81" s="15">
        <v>0</v>
      </c>
      <c r="Z81" s="131">
        <f>INDEX(Input!$C$62:$AM$74,MATCH($A81,Input!$A$62:$A$74,0),MATCH(Z$61,Input!$C$61:$AM$61,0))</f>
        <v>0</v>
      </c>
      <c r="AA81" s="23">
        <v>0</v>
      </c>
      <c r="AB81" s="15">
        <f t="shared" si="8"/>
        <v>0</v>
      </c>
      <c r="AD81" s="131">
        <v>0</v>
      </c>
      <c r="AE81" s="23">
        <v>0</v>
      </c>
      <c r="AF81" s="15">
        <v>0</v>
      </c>
      <c r="AH81" s="131">
        <v>0</v>
      </c>
      <c r="AI81" s="23">
        <v>0</v>
      </c>
      <c r="AJ81" s="15">
        <v>0</v>
      </c>
      <c r="AL81" s="131">
        <v>0</v>
      </c>
      <c r="AM81" s="23">
        <v>0</v>
      </c>
      <c r="AN81" s="15">
        <v>0</v>
      </c>
      <c r="AP81" s="131">
        <v>0</v>
      </c>
      <c r="AQ81" s="23">
        <v>0</v>
      </c>
      <c r="AR81" s="15">
        <v>0</v>
      </c>
      <c r="AS81" s="7"/>
      <c r="AT81" s="131">
        <v>0</v>
      </c>
      <c r="AU81" s="23">
        <v>0</v>
      </c>
      <c r="AV81" s="15">
        <v>0</v>
      </c>
    </row>
    <row r="82" spans="1:48">
      <c r="A82" t="str">
        <f t="shared" si="6"/>
        <v>Pension Cost BA</v>
      </c>
      <c r="B82" s="131">
        <f>INDEX(Input!$C$62:$AM$74,MATCH($A82,Input!$A$62:$A$74,0),MATCH(B$61,Input!$C$61:$AM$61,0))</f>
        <v>0</v>
      </c>
      <c r="C82" s="23">
        <v>0</v>
      </c>
      <c r="D82" s="15">
        <f t="shared" si="7"/>
        <v>0</v>
      </c>
      <c r="F82" s="131">
        <v>0</v>
      </c>
      <c r="G82" s="23">
        <v>0</v>
      </c>
      <c r="H82" s="15">
        <v>0</v>
      </c>
      <c r="J82" s="131">
        <v>0</v>
      </c>
      <c r="K82" s="23">
        <v>0</v>
      </c>
      <c r="L82" s="15">
        <v>0</v>
      </c>
      <c r="N82" s="131">
        <v>0</v>
      </c>
      <c r="O82" s="23">
        <v>0</v>
      </c>
      <c r="P82" s="15">
        <v>0</v>
      </c>
      <c r="R82" s="131">
        <v>0</v>
      </c>
      <c r="S82" s="23">
        <v>0</v>
      </c>
      <c r="T82" s="15">
        <v>0</v>
      </c>
      <c r="V82" s="131">
        <v>0</v>
      </c>
      <c r="W82" s="23">
        <v>0</v>
      </c>
      <c r="X82" s="15">
        <v>0</v>
      </c>
      <c r="Z82" s="131">
        <f>INDEX(Input!$C$62:$AM$74,MATCH($A82,Input!$A$62:$A$74,0),MATCH(Z$61,Input!$C$61:$AM$61,0))</f>
        <v>0</v>
      </c>
      <c r="AA82" s="23">
        <v>0</v>
      </c>
      <c r="AB82" s="15">
        <f t="shared" si="8"/>
        <v>0</v>
      </c>
      <c r="AD82" s="131">
        <v>0</v>
      </c>
      <c r="AE82" s="23">
        <v>0</v>
      </c>
      <c r="AF82" s="15">
        <v>0</v>
      </c>
      <c r="AH82" s="131">
        <v>0</v>
      </c>
      <c r="AI82" s="23">
        <v>0</v>
      </c>
      <c r="AJ82" s="15">
        <v>0</v>
      </c>
      <c r="AL82" s="131">
        <v>0</v>
      </c>
      <c r="AM82" s="23">
        <v>0</v>
      </c>
      <c r="AN82" s="15">
        <v>0</v>
      </c>
      <c r="AP82" s="131">
        <v>0</v>
      </c>
      <c r="AQ82" s="23">
        <v>0</v>
      </c>
      <c r="AR82" s="15">
        <v>0</v>
      </c>
      <c r="AS82" s="7"/>
      <c r="AT82" s="131">
        <v>0</v>
      </c>
      <c r="AU82" s="23">
        <v>0</v>
      </c>
      <c r="AV82" s="15">
        <v>0</v>
      </c>
    </row>
    <row r="83" spans="1:48">
      <c r="A83" t="str">
        <f t="shared" si="6"/>
        <v>Healthcare Cost BA</v>
      </c>
      <c r="B83" s="131">
        <f>INDEX(Input!$C$62:$AM$74,MATCH($A83,Input!$A$62:$A$74,0),MATCH(B$61,Input!$C$61:$AM$61,0))</f>
        <v>0</v>
      </c>
      <c r="C83" s="23">
        <v>0</v>
      </c>
      <c r="D83" s="15">
        <f t="shared" si="7"/>
        <v>0</v>
      </c>
      <c r="F83" s="131">
        <v>0</v>
      </c>
      <c r="G83" s="23">
        <v>0</v>
      </c>
      <c r="H83" s="15">
        <v>0</v>
      </c>
      <c r="J83" s="131">
        <v>0</v>
      </c>
      <c r="K83" s="23">
        <v>0</v>
      </c>
      <c r="L83" s="15">
        <v>0</v>
      </c>
      <c r="N83" s="131">
        <v>0</v>
      </c>
      <c r="O83" s="23">
        <v>0</v>
      </c>
      <c r="P83" s="15">
        <v>0</v>
      </c>
      <c r="R83" s="131">
        <v>0</v>
      </c>
      <c r="S83" s="23">
        <v>0</v>
      </c>
      <c r="T83" s="15">
        <v>0</v>
      </c>
      <c r="V83" s="131">
        <v>0</v>
      </c>
      <c r="W83" s="23">
        <v>0</v>
      </c>
      <c r="X83" s="15">
        <v>0</v>
      </c>
      <c r="Z83" s="131">
        <f>INDEX(Input!$C$62:$AM$74,MATCH($A83,Input!$A$62:$A$74,0),MATCH(Z$61,Input!$C$61:$AM$61,0))</f>
        <v>0</v>
      </c>
      <c r="AA83" s="23">
        <v>0</v>
      </c>
      <c r="AB83" s="15">
        <f t="shared" si="8"/>
        <v>0</v>
      </c>
      <c r="AD83" s="131">
        <v>0</v>
      </c>
      <c r="AE83" s="23">
        <v>0</v>
      </c>
      <c r="AF83" s="15">
        <v>0</v>
      </c>
      <c r="AH83" s="131">
        <v>0</v>
      </c>
      <c r="AI83" s="23">
        <v>0</v>
      </c>
      <c r="AJ83" s="15">
        <v>0</v>
      </c>
      <c r="AL83" s="131">
        <v>0</v>
      </c>
      <c r="AM83" s="23">
        <v>0</v>
      </c>
      <c r="AN83" s="15">
        <v>0</v>
      </c>
      <c r="AP83" s="131">
        <v>0</v>
      </c>
      <c r="AQ83" s="23">
        <v>0</v>
      </c>
      <c r="AR83" s="15">
        <v>0</v>
      </c>
      <c r="AS83" s="7"/>
      <c r="AT83" s="131">
        <v>0</v>
      </c>
      <c r="AU83" s="23">
        <v>0</v>
      </c>
      <c r="AV83" s="15">
        <v>0</v>
      </c>
    </row>
    <row r="84" spans="1:48">
      <c r="A84" t="str">
        <f t="shared" si="6"/>
        <v>LIRA True Up</v>
      </c>
      <c r="B84" s="131">
        <f>INDEX(Input!$C$62:$AM$74,MATCH($A84,Input!$A$62:$A$74,0),MATCH(B$61,Input!$C$61:$AM$61,0))</f>
        <v>0</v>
      </c>
      <c r="C84" s="23">
        <v>0</v>
      </c>
      <c r="D84" s="15">
        <f t="shared" si="7"/>
        <v>0</v>
      </c>
      <c r="F84" s="131">
        <v>0</v>
      </c>
      <c r="G84" s="23">
        <v>0</v>
      </c>
      <c r="H84" s="15">
        <v>0</v>
      </c>
      <c r="J84" s="131">
        <v>0</v>
      </c>
      <c r="K84" s="23">
        <v>0</v>
      </c>
      <c r="L84" s="15">
        <v>0</v>
      </c>
      <c r="N84" s="131">
        <v>0</v>
      </c>
      <c r="O84" s="23">
        <v>0</v>
      </c>
      <c r="P84" s="15">
        <v>0</v>
      </c>
      <c r="R84" s="131">
        <v>0</v>
      </c>
      <c r="S84" s="23">
        <v>0</v>
      </c>
      <c r="T84" s="15">
        <v>0</v>
      </c>
      <c r="V84" s="131">
        <v>0</v>
      </c>
      <c r="W84" s="23">
        <v>0</v>
      </c>
      <c r="X84" s="15">
        <v>0</v>
      </c>
      <c r="Z84" s="131">
        <f>INDEX(Input!$C$62:$AM$74,MATCH($A84,Input!$A$62:$A$74,0),MATCH(Z$61,Input!$C$61:$AM$61,0))</f>
        <v>0</v>
      </c>
      <c r="AA84" s="23">
        <v>0</v>
      </c>
      <c r="AB84" s="15">
        <f t="shared" si="8"/>
        <v>0</v>
      </c>
      <c r="AD84" s="131">
        <v>0</v>
      </c>
      <c r="AE84" s="23">
        <v>0</v>
      </c>
      <c r="AF84" s="15">
        <v>0</v>
      </c>
      <c r="AH84" s="131">
        <v>0</v>
      </c>
      <c r="AI84" s="23">
        <v>0</v>
      </c>
      <c r="AJ84" s="15">
        <v>0</v>
      </c>
      <c r="AL84" s="131">
        <v>0</v>
      </c>
      <c r="AM84" s="23">
        <v>0</v>
      </c>
      <c r="AN84" s="15">
        <v>0</v>
      </c>
      <c r="AP84" s="131">
        <v>0</v>
      </c>
      <c r="AQ84" s="23">
        <v>0</v>
      </c>
      <c r="AR84" s="15">
        <v>0</v>
      </c>
      <c r="AS84" s="7"/>
      <c r="AT84" s="131">
        <v>0</v>
      </c>
      <c r="AU84" s="23">
        <v>0</v>
      </c>
      <c r="AV84" s="15">
        <v>0</v>
      </c>
    </row>
    <row r="85" spans="1:48">
      <c r="A85" t="str">
        <f t="shared" si="6"/>
        <v>Reserved</v>
      </c>
      <c r="B85" s="131">
        <f>INDEX(Input!$C$62:$AM$74,MATCH($A85,Input!$A$62:$A$74,0),MATCH(B$61,Input!$C$61:$AM$61,0))</f>
        <v>0</v>
      </c>
      <c r="C85" s="23">
        <v>0</v>
      </c>
      <c r="D85" s="15">
        <f t="shared" si="7"/>
        <v>0</v>
      </c>
      <c r="F85" s="131">
        <v>0</v>
      </c>
      <c r="G85" s="23">
        <v>0</v>
      </c>
      <c r="H85" s="15">
        <v>0</v>
      </c>
      <c r="J85" s="131">
        <v>0</v>
      </c>
      <c r="K85" s="23">
        <v>0</v>
      </c>
      <c r="L85" s="15">
        <v>0</v>
      </c>
      <c r="N85" s="131">
        <v>0</v>
      </c>
      <c r="O85" s="23">
        <v>0</v>
      </c>
      <c r="P85" s="15">
        <v>0</v>
      </c>
      <c r="R85" s="131">
        <v>0</v>
      </c>
      <c r="S85" s="23">
        <v>0</v>
      </c>
      <c r="T85" s="15">
        <v>0</v>
      </c>
      <c r="V85" s="131">
        <v>0</v>
      </c>
      <c r="W85" s="23">
        <v>0</v>
      </c>
      <c r="X85" s="15">
        <v>0</v>
      </c>
      <c r="Z85" s="131">
        <f>INDEX(Input!$C$62:$AM$74,MATCH($A85,Input!$A$62:$A$74,0),MATCH(Z$61,Input!$C$61:$AM$61,0))</f>
        <v>0</v>
      </c>
      <c r="AA85" s="23">
        <v>0</v>
      </c>
      <c r="AB85" s="15">
        <f t="shared" si="8"/>
        <v>0</v>
      </c>
      <c r="AD85" s="131">
        <v>0</v>
      </c>
      <c r="AE85" s="23">
        <v>0</v>
      </c>
      <c r="AF85" s="15">
        <v>0</v>
      </c>
      <c r="AH85" s="131">
        <v>0</v>
      </c>
      <c r="AI85" s="23">
        <v>0</v>
      </c>
      <c r="AJ85" s="15">
        <v>0</v>
      </c>
      <c r="AL85" s="131">
        <v>0</v>
      </c>
      <c r="AM85" s="23">
        <v>0</v>
      </c>
      <c r="AN85" s="15">
        <v>0</v>
      </c>
      <c r="AP85" s="131">
        <v>0</v>
      </c>
      <c r="AQ85" s="23">
        <v>0</v>
      </c>
      <c r="AR85" s="15">
        <v>0</v>
      </c>
      <c r="AS85" s="7"/>
      <c r="AT85" s="131">
        <v>0</v>
      </c>
      <c r="AU85" s="23">
        <v>0</v>
      </c>
      <c r="AV85" s="15">
        <v>0</v>
      </c>
    </row>
    <row r="86" spans="1:48">
      <c r="A86" t="s">
        <v>107</v>
      </c>
      <c r="B86" s="14"/>
      <c r="C86" s="23">
        <v>29.12</v>
      </c>
      <c r="D86" s="19">
        <f>SUM(D73:D85)</f>
        <v>0</v>
      </c>
      <c r="F86" s="14"/>
      <c r="G86" s="23">
        <v>29.12</v>
      </c>
      <c r="H86" s="19">
        <v>0</v>
      </c>
      <c r="J86" s="14"/>
      <c r="K86" s="23">
        <v>29.12</v>
      </c>
      <c r="L86" s="19">
        <v>0</v>
      </c>
      <c r="N86" s="14"/>
      <c r="O86" s="23">
        <v>29.12</v>
      </c>
      <c r="P86" s="19">
        <v>0</v>
      </c>
      <c r="R86" s="14"/>
      <c r="S86" s="23">
        <v>29.12</v>
      </c>
      <c r="T86" s="19">
        <v>0</v>
      </c>
      <c r="V86" s="14"/>
      <c r="W86" s="23">
        <v>29.12</v>
      </c>
      <c r="X86" s="19">
        <v>0</v>
      </c>
      <c r="Z86" s="14"/>
      <c r="AA86" s="23">
        <v>29.69</v>
      </c>
      <c r="AB86" s="19">
        <f>SUM(AB73:AB85)</f>
        <v>0</v>
      </c>
      <c r="AD86" s="14"/>
      <c r="AE86" s="23">
        <v>29.69</v>
      </c>
      <c r="AF86" s="19">
        <v>0</v>
      </c>
      <c r="AH86" s="14"/>
      <c r="AI86" s="23">
        <v>29.69</v>
      </c>
      <c r="AJ86" s="19">
        <v>0</v>
      </c>
      <c r="AL86" s="14"/>
      <c r="AM86" s="23">
        <v>29.69</v>
      </c>
      <c r="AN86" s="19">
        <v>0</v>
      </c>
      <c r="AP86" s="14"/>
      <c r="AQ86" s="23">
        <v>29.69</v>
      </c>
      <c r="AR86" s="19">
        <v>0</v>
      </c>
      <c r="AS86" s="47"/>
      <c r="AT86" s="14"/>
      <c r="AU86" s="23">
        <v>29.69</v>
      </c>
      <c r="AV86" s="19">
        <v>0</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196</v>
      </c>
      <c r="B88" s="17" t="s">
        <v>65</v>
      </c>
      <c r="C88" s="144" t="s">
        <v>247</v>
      </c>
      <c r="D88" s="145" t="s">
        <v>246</v>
      </c>
      <c r="F88" s="17" t="s">
        <v>65</v>
      </c>
      <c r="G88" s="144" t="s">
        <v>247</v>
      </c>
      <c r="H88" s="145" t="s">
        <v>246</v>
      </c>
      <c r="J88" s="17" t="s">
        <v>65</v>
      </c>
      <c r="K88" s="144" t="s">
        <v>247</v>
      </c>
      <c r="L88" s="145" t="s">
        <v>246</v>
      </c>
      <c r="N88" s="17" t="s">
        <v>65</v>
      </c>
      <c r="O88" s="144" t="s">
        <v>247</v>
      </c>
      <c r="P88" s="145" t="s">
        <v>246</v>
      </c>
      <c r="R88" s="17" t="s">
        <v>65</v>
      </c>
      <c r="S88" s="144" t="s">
        <v>247</v>
      </c>
      <c r="T88" s="145" t="s">
        <v>246</v>
      </c>
      <c r="V88" s="17" t="s">
        <v>65</v>
      </c>
      <c r="W88" s="144" t="s">
        <v>247</v>
      </c>
      <c r="X88" s="145" t="s">
        <v>246</v>
      </c>
      <c r="Z88" s="17" t="s">
        <v>65</v>
      </c>
      <c r="AA88" s="144" t="s">
        <v>247</v>
      </c>
      <c r="AB88" s="145" t="s">
        <v>246</v>
      </c>
      <c r="AD88" s="17" t="s">
        <v>65</v>
      </c>
      <c r="AE88" s="144" t="s">
        <v>247</v>
      </c>
      <c r="AF88" s="145" t="s">
        <v>246</v>
      </c>
      <c r="AH88" s="17" t="s">
        <v>65</v>
      </c>
      <c r="AI88" s="144" t="s">
        <v>247</v>
      </c>
      <c r="AJ88" s="145" t="s">
        <v>246</v>
      </c>
      <c r="AL88" s="17" t="s">
        <v>65</v>
      </c>
      <c r="AM88" s="144" t="s">
        <v>247</v>
      </c>
      <c r="AN88" s="145" t="s">
        <v>246</v>
      </c>
      <c r="AP88" s="17" t="s">
        <v>65</v>
      </c>
      <c r="AQ88" s="144" t="s">
        <v>247</v>
      </c>
      <c r="AR88" s="145" t="s">
        <v>246</v>
      </c>
      <c r="AS88" s="144"/>
      <c r="AT88" s="17" t="s">
        <v>65</v>
      </c>
      <c r="AU88" s="144" t="s">
        <v>247</v>
      </c>
      <c r="AV88" s="145" t="s">
        <v>246</v>
      </c>
    </row>
    <row r="89" spans="1:48">
      <c r="A89" t="str">
        <f>A41</f>
        <v>CPUC Fee</v>
      </c>
      <c r="B89" s="22">
        <f>INDEX(Input!$C$77:$AL$82,MATCH('Residential Bills_Yr 1_6 Units'!$A$41,Input!$A$77:$A$82,0),MATCH('Residential Bills_Yr 1_6 Units'!B61:D61,Input!$C$76:$AL$76,0))</f>
        <v>8.0000000000000002E-3</v>
      </c>
      <c r="C89" s="7">
        <v>29.12</v>
      </c>
      <c r="D89" s="15">
        <f>C89*B89</f>
        <v>0.23296</v>
      </c>
      <c r="F89" s="22">
        <v>8.0000000000000002E-3</v>
      </c>
      <c r="G89" s="7">
        <v>29.12</v>
      </c>
      <c r="H89" s="15">
        <v>0.23296</v>
      </c>
      <c r="J89" s="22">
        <v>8.0000000000000002E-3</v>
      </c>
      <c r="K89" s="7">
        <v>29.12</v>
      </c>
      <c r="L89" s="15">
        <v>0.23296</v>
      </c>
      <c r="N89" s="22">
        <v>8.0000000000000002E-3</v>
      </c>
      <c r="O89" s="7">
        <v>29.12</v>
      </c>
      <c r="P89" s="15">
        <v>0.23296</v>
      </c>
      <c r="R89" s="22">
        <v>8.0000000000000002E-3</v>
      </c>
      <c r="S89" s="7">
        <v>29.12</v>
      </c>
      <c r="T89" s="15">
        <v>0.23296</v>
      </c>
      <c r="V89" s="22">
        <v>8.0000000000000002E-3</v>
      </c>
      <c r="W89" s="7">
        <v>29.12</v>
      </c>
      <c r="X89" s="15">
        <v>0.23296</v>
      </c>
      <c r="Z89" s="22">
        <f>INDEX(Input!$C$77:$AL$82,MATCH('Residential Bills_Yr 1_6 Units'!$A$41,Input!$A$77:$A$82,0),MATCH('Residential Bills_Yr 1_6 Units'!Z61:AB61,Input!$C$76:$AL$76,0))</f>
        <v>8.0000000000000002E-3</v>
      </c>
      <c r="AA89" s="7">
        <v>29.69</v>
      </c>
      <c r="AB89" s="15">
        <f>AA89*Z89</f>
        <v>0.23752000000000001</v>
      </c>
      <c r="AD89" s="22">
        <v>8.0000000000000002E-3</v>
      </c>
      <c r="AE89" s="7">
        <v>29.69</v>
      </c>
      <c r="AF89" s="15">
        <v>0.23752000000000001</v>
      </c>
      <c r="AH89" s="22">
        <v>8.0000000000000002E-3</v>
      </c>
      <c r="AI89" s="7">
        <v>29.69</v>
      </c>
      <c r="AJ89" s="15">
        <v>0.23752000000000001</v>
      </c>
      <c r="AL89" s="22">
        <v>8.0000000000000002E-3</v>
      </c>
      <c r="AM89" s="7">
        <v>29.69</v>
      </c>
      <c r="AN89" s="15">
        <v>0.23752000000000001</v>
      </c>
      <c r="AP89" s="22">
        <v>8.0000000000000002E-3</v>
      </c>
      <c r="AQ89" s="7">
        <v>29.69</v>
      </c>
      <c r="AR89" s="15">
        <v>0.23752000000000001</v>
      </c>
      <c r="AS89" s="7"/>
      <c r="AT89" s="22">
        <v>8.0000000000000002E-3</v>
      </c>
      <c r="AU89" s="7">
        <v>29.69</v>
      </c>
      <c r="AV89" s="15">
        <v>0.23752000000000001</v>
      </c>
    </row>
    <row r="90" spans="1:48" ht="14.45" hidden="1" customHeight="1">
      <c r="A90">
        <f>+Input!A122</f>
        <v>0</v>
      </c>
      <c r="B90" s="22"/>
      <c r="D90" s="16"/>
      <c r="F90" s="22"/>
      <c r="H90" s="16"/>
      <c r="J90" s="22"/>
      <c r="L90" s="16"/>
      <c r="N90" s="22"/>
      <c r="P90" s="16"/>
      <c r="R90" s="22"/>
      <c r="T90" s="16"/>
      <c r="V90" s="22"/>
      <c r="X90" s="16"/>
      <c r="Z90" s="14"/>
      <c r="AB90" s="16"/>
      <c r="AD90" s="14"/>
      <c r="AF90" s="16"/>
      <c r="AH90" s="14"/>
      <c r="AJ90" s="16"/>
      <c r="AL90" s="14"/>
      <c r="AN90" s="16"/>
      <c r="AP90" s="14"/>
      <c r="AR90" s="16"/>
      <c r="AT90" s="14"/>
      <c r="AV90" s="16"/>
    </row>
    <row r="91" spans="1:48" ht="14.45" hidden="1" customHeight="1">
      <c r="A91">
        <f>+Input!A123</f>
        <v>0</v>
      </c>
      <c r="B91" s="22"/>
      <c r="D91" s="16"/>
      <c r="F91" s="22"/>
      <c r="H91" s="16"/>
      <c r="J91" s="22"/>
      <c r="L91" s="16"/>
      <c r="N91" s="22"/>
      <c r="P91" s="16"/>
      <c r="R91" s="22"/>
      <c r="T91" s="16"/>
      <c r="V91" s="22"/>
      <c r="X91" s="16"/>
      <c r="Z91" s="14"/>
      <c r="AB91" s="16"/>
      <c r="AD91" s="14"/>
      <c r="AF91" s="16"/>
      <c r="AH91" s="14"/>
      <c r="AJ91" s="16"/>
      <c r="AL91" s="14"/>
      <c r="AN91" s="16"/>
      <c r="AP91" s="14"/>
      <c r="AR91" s="16"/>
      <c r="AT91" s="14"/>
      <c r="AV91" s="16"/>
    </row>
    <row r="92" spans="1:48" ht="14.45" hidden="1" customHeight="1">
      <c r="A92">
        <f>+Input!A124</f>
        <v>0</v>
      </c>
      <c r="B92" s="22"/>
      <c r="D92" s="16"/>
      <c r="F92" s="22"/>
      <c r="H92" s="16"/>
      <c r="J92" s="22"/>
      <c r="L92" s="16"/>
      <c r="N92" s="22"/>
      <c r="P92" s="16"/>
      <c r="R92" s="22"/>
      <c r="T92" s="16"/>
      <c r="V92" s="22"/>
      <c r="X92" s="16"/>
      <c r="Z92" s="14"/>
      <c r="AB92" s="16"/>
      <c r="AD92" s="14"/>
      <c r="AF92" s="16"/>
      <c r="AH92" s="14"/>
      <c r="AJ92" s="16"/>
      <c r="AL92" s="14"/>
      <c r="AN92" s="16"/>
      <c r="AP92" s="14"/>
      <c r="AR92" s="16"/>
      <c r="AT92" s="14"/>
      <c r="AV92" s="16"/>
    </row>
    <row r="93" spans="1:48" ht="14.45" hidden="1" customHeight="1">
      <c r="A93">
        <f>+Input!A125</f>
        <v>0</v>
      </c>
      <c r="B93" s="22"/>
      <c r="D93" s="16"/>
      <c r="F93" s="22"/>
      <c r="H93" s="16"/>
      <c r="J93" s="22"/>
      <c r="L93" s="16"/>
      <c r="N93" s="22"/>
      <c r="P93" s="16"/>
      <c r="R93" s="22"/>
      <c r="T93" s="16"/>
      <c r="V93" s="22"/>
      <c r="X93" s="16"/>
      <c r="Z93" s="14"/>
      <c r="AB93" s="16"/>
      <c r="AD93" s="14"/>
      <c r="AF93" s="16"/>
      <c r="AH93" s="14"/>
      <c r="AJ93" s="16"/>
      <c r="AL93" s="14"/>
      <c r="AN93" s="16"/>
      <c r="AP93" s="14"/>
      <c r="AR93" s="16"/>
      <c r="AT93" s="14"/>
      <c r="AV93" s="16"/>
    </row>
    <row r="94" spans="1:48" ht="14.45" hidden="1" customHeight="1">
      <c r="A94">
        <f>+Input!A126</f>
        <v>0</v>
      </c>
      <c r="B94" s="22"/>
      <c r="D94" s="16"/>
      <c r="F94" s="22"/>
      <c r="H94" s="16"/>
      <c r="J94" s="22"/>
      <c r="L94" s="16"/>
      <c r="N94" s="22"/>
      <c r="P94" s="16"/>
      <c r="R94" s="22"/>
      <c r="T94" s="16"/>
      <c r="V94" s="22"/>
      <c r="X94" s="16"/>
      <c r="Z94" s="14"/>
      <c r="AB94" s="16"/>
      <c r="AD94" s="14"/>
      <c r="AF94" s="16"/>
      <c r="AH94" s="14"/>
      <c r="AJ94" s="16"/>
      <c r="AL94" s="14"/>
      <c r="AN94" s="16"/>
      <c r="AP94" s="14"/>
      <c r="AR94" s="16"/>
      <c r="AT94" s="14"/>
      <c r="AV94" s="16"/>
    </row>
    <row r="95" spans="1:48">
      <c r="A95" t="s">
        <v>107</v>
      </c>
      <c r="B95" s="14"/>
      <c r="D95" s="15"/>
      <c r="F95" s="14"/>
      <c r="H95" s="15"/>
      <c r="J95" s="14"/>
      <c r="L95" s="15"/>
      <c r="N95" s="14"/>
      <c r="P95" s="15"/>
      <c r="R95" s="14"/>
      <c r="T95" s="15"/>
      <c r="V95" s="14"/>
      <c r="X95" s="15"/>
      <c r="Z95" s="14"/>
      <c r="AB95" s="16"/>
      <c r="AD95" s="14"/>
      <c r="AF95" s="16"/>
      <c r="AH95" s="14"/>
      <c r="AJ95" s="16"/>
      <c r="AL95" s="14"/>
      <c r="AN95" s="16"/>
      <c r="AP95" s="14"/>
      <c r="AR95" s="16"/>
      <c r="AT95" s="14"/>
      <c r="AV95" s="16"/>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95" thickBot="1">
      <c r="A97" t="s">
        <v>82</v>
      </c>
      <c r="B97" s="20"/>
      <c r="C97" s="21"/>
      <c r="D97" s="24">
        <f>C89+D89</f>
        <v>29.352959999999999</v>
      </c>
      <c r="F97" s="20"/>
      <c r="G97" s="21"/>
      <c r="H97" s="24">
        <v>29.352959999999999</v>
      </c>
      <c r="J97" s="20"/>
      <c r="K97" s="21"/>
      <c r="L97" s="24">
        <v>29.352959999999999</v>
      </c>
      <c r="N97" s="20"/>
      <c r="O97" s="21"/>
      <c r="P97" s="24">
        <v>29.352959999999999</v>
      </c>
      <c r="R97" s="20"/>
      <c r="S97" s="21"/>
      <c r="T97" s="24">
        <v>29.352959999999999</v>
      </c>
      <c r="V97" s="20"/>
      <c r="W97" s="21"/>
      <c r="X97" s="24">
        <v>29.352959999999999</v>
      </c>
      <c r="Z97" s="20"/>
      <c r="AA97" s="21"/>
      <c r="AB97" s="24">
        <f>AB89+AA89</f>
        <v>29.927520000000001</v>
      </c>
      <c r="AD97" s="20"/>
      <c r="AE97" s="21"/>
      <c r="AF97" s="24">
        <v>29.927520000000001</v>
      </c>
      <c r="AH97" s="20"/>
      <c r="AI97" s="21"/>
      <c r="AJ97" s="24">
        <v>29.927520000000001</v>
      </c>
      <c r="AL97" s="20"/>
      <c r="AM97" s="21"/>
      <c r="AN97" s="24">
        <v>29.927520000000001</v>
      </c>
      <c r="AP97" s="20"/>
      <c r="AQ97" s="21"/>
      <c r="AR97" s="24">
        <v>29.927520000000001</v>
      </c>
      <c r="AS97" s="133"/>
      <c r="AT97" s="20"/>
      <c r="AU97" s="21"/>
      <c r="AV97" s="24">
        <v>29.927520000000001</v>
      </c>
    </row>
    <row r="99" spans="1:48">
      <c r="A99" t="s">
        <v>248</v>
      </c>
      <c r="B99" s="136">
        <v>355.68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0" formatCode="&quot;$&quot;#,##0.000"/>
            </x14:dxf>
          </x14:cfRule>
          <x14:cfRule type="expression" priority="6" id="{80E5255C-28E5-418E-94F3-C76657D17D04}">
            <xm:f>Input!$B62="Percentage"</xm:f>
            <x14:dxf>
              <numFmt numFmtId="166" formatCode="0.000%"/>
            </x14:dxf>
          </x14:cfRule>
          <xm:sqref>B73:B85 Z73:Z85 F73:F85 J73:J85 N73:N85 R73:R85 V73:V85 AD73:AD85 AH73:AH85 AL73:AL85 AP73:AP85 AT73:AT85</xm:sqref>
        </x14:conditionalFormatting>
        <x14:conditionalFormatting xmlns:xm="http://schemas.microsoft.com/office/excel/2006/main">
          <x14:cfRule type="expression" priority="3" id="{14E0D3FA-8AAE-4257-AAFB-0AC6314BFB31}">
            <xm:f>OR(Input!$B46="Fixed",Input!$B46="Volumetric")</xm:f>
            <x14:dxf>
              <numFmt numFmtId="170" formatCode="&quot;$&quot;#,##0.000"/>
            </x14:dxf>
          </x14:cfRule>
          <x14:cfRule type="expression" priority="4" id="{90B25CB0-FFE3-44D7-90A7-9BF95F04D720}">
            <xm:f>Input!$B46="Percentage"</xm:f>
            <x14:dxf>
              <numFmt numFmtId="166" formatCode="0.000%"/>
            </x14:dxf>
          </x14:cfRule>
          <xm:sqref>B25:B37 Z25:Z37 F25:F37 J25:J37 N25:N37 R25:R37 V25:V37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B60 B11:B12</xm:sqref>
        </x14:dataValidation>
        <x14:dataValidation type="list" allowBlank="1" showInputMessage="1" showErrorMessage="1" xr:uid="{00000000-0002-0000-0B00-000001000000}">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61" zoomScale="115" zoomScaleNormal="115" workbookViewId="0">
      <pane xSplit="1" topLeftCell="B1" activePane="topRight" state="frozen"/>
      <selection pane="topRight" activeCell="B52" sqref="B52"/>
      <selection activeCell="A72" activeCellId="1" sqref="L76 A72:XFD72"/>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c r="A1" s="1" t="str">
        <f>Input!A1</f>
        <v>Great Oaks Water Company</v>
      </c>
    </row>
    <row r="2" spans="1:48">
      <c r="A2" s="1" t="s">
        <v>143</v>
      </c>
    </row>
    <row r="3" spans="1:48">
      <c r="A3" s="1" t="str">
        <f>Input!A86</f>
        <v>Entire</v>
      </c>
    </row>
    <row r="4" spans="1:48" ht="15.95" thickBot="1">
      <c r="A4" s="1"/>
    </row>
    <row r="5" spans="1:48">
      <c r="A5" s="9" t="s">
        <v>237</v>
      </c>
      <c r="B5" s="10">
        <f>Input!$B$10</f>
        <v>2024</v>
      </c>
      <c r="N5">
        <v>2024</v>
      </c>
    </row>
    <row r="6" spans="1:48">
      <c r="A6" s="11" t="s">
        <v>238</v>
      </c>
      <c r="B6" s="42" t="s">
        <v>164</v>
      </c>
      <c r="C6" t="s">
        <v>83</v>
      </c>
      <c r="N6" t="s">
        <v>164</v>
      </c>
    </row>
    <row r="7" spans="1:48">
      <c r="A7" s="11" t="s">
        <v>239</v>
      </c>
      <c r="B7" s="12">
        <v>6</v>
      </c>
      <c r="N7">
        <v>6</v>
      </c>
    </row>
    <row r="8" spans="1:48">
      <c r="A8" s="11" t="s">
        <v>240</v>
      </c>
      <c r="B8" s="12" t="s">
        <v>207</v>
      </c>
      <c r="N8" t="s">
        <v>250</v>
      </c>
    </row>
    <row r="9" spans="1:48">
      <c r="A9" s="11" t="s">
        <v>241</v>
      </c>
      <c r="B9" s="12" t="s">
        <v>203</v>
      </c>
      <c r="N9" t="s">
        <v>203</v>
      </c>
    </row>
    <row r="10" spans="1:48">
      <c r="A10" s="11" t="s">
        <v>242</v>
      </c>
      <c r="B10" s="12" t="str">
        <f>VLOOKUP(B11,Input!$A$86:$C$92,2,FALSE)</f>
        <v>Monthly</v>
      </c>
      <c r="N10" t="s">
        <v>88</v>
      </c>
    </row>
    <row r="11" spans="1:48" ht="15.95" thickBot="1">
      <c r="A11" s="13" t="s">
        <v>244</v>
      </c>
      <c r="B11" s="26" t="str">
        <f>'Residential Bill_Current_avg'!B11</f>
        <v>Entire</v>
      </c>
      <c r="N11" t="s">
        <v>201</v>
      </c>
    </row>
    <row r="12" spans="1:48" ht="15.95" thickBot="1">
      <c r="A12" s="1"/>
      <c r="B12" s="3"/>
    </row>
    <row r="13" spans="1:48" ht="15.95" thickBot="1">
      <c r="A13" s="1"/>
      <c r="B13" s="151" t="str">
        <f>CONCATENATE("January"," ",$B$5)</f>
        <v>January 2024</v>
      </c>
      <c r="C13" s="152"/>
      <c r="D13" s="153"/>
      <c r="F13" s="151" t="str">
        <f>CONCATENATE("February"," ",$B$5)</f>
        <v>February 2024</v>
      </c>
      <c r="G13" s="152"/>
      <c r="H13" s="153"/>
      <c r="J13" s="151" t="str">
        <f>CONCATENATE("March"," ",$B$5)</f>
        <v>March 2024</v>
      </c>
      <c r="K13" s="152"/>
      <c r="L13" s="153"/>
      <c r="N13" s="151" t="str">
        <f>CONCATENATE("April"," ",$B$5)</f>
        <v>April 2024</v>
      </c>
      <c r="O13" s="152"/>
      <c r="P13" s="153"/>
      <c r="R13" s="151" t="str">
        <f>CONCATENATE("May"," ",$B$5)</f>
        <v>May 2024</v>
      </c>
      <c r="S13" s="152"/>
      <c r="T13" s="153"/>
      <c r="V13" s="151" t="str">
        <f>CONCATENATE("June"," ",$B$5)</f>
        <v>June 2024</v>
      </c>
      <c r="W13" s="152"/>
      <c r="X13" s="153"/>
      <c r="Z13" s="151" t="str">
        <f>CONCATENATE("July"," ",$B$5)</f>
        <v>July 2024</v>
      </c>
      <c r="AA13" s="152"/>
      <c r="AB13" s="153"/>
      <c r="AD13" s="151" t="str">
        <f>CONCATENATE("August"," ",$B$5)</f>
        <v>August 2024</v>
      </c>
      <c r="AE13" s="152"/>
      <c r="AF13" s="153"/>
      <c r="AH13" s="151" t="str">
        <f>CONCATENATE("September"," ",$B$5)</f>
        <v>September 2024</v>
      </c>
      <c r="AI13" s="152"/>
      <c r="AJ13" s="153"/>
      <c r="AL13" s="151" t="str">
        <f>CONCATENATE("October"," ",$B$5)</f>
        <v>October 2024</v>
      </c>
      <c r="AM13" s="152"/>
      <c r="AN13" s="153"/>
      <c r="AP13" s="151" t="str">
        <f>CONCATENATE("November"," ",$B$5)</f>
        <v>November 2024</v>
      </c>
      <c r="AQ13" s="152"/>
      <c r="AR13" s="153"/>
      <c r="AS13" s="146"/>
      <c r="AT13" s="151" t="str">
        <f>CONCATENATE("December"," ",$B$5)</f>
        <v>December 2024</v>
      </c>
      <c r="AU13" s="152"/>
      <c r="AV13" s="153"/>
    </row>
    <row r="14" spans="1:48">
      <c r="A14" s="1" t="s">
        <v>161</v>
      </c>
      <c r="B14" s="14"/>
      <c r="D14" s="15">
        <v>23.21</v>
      </c>
      <c r="F14" s="14"/>
      <c r="H14" s="15">
        <v>23.21</v>
      </c>
      <c r="J14" s="14"/>
      <c r="L14" s="15">
        <v>23.21</v>
      </c>
      <c r="N14" s="14"/>
      <c r="P14" s="15">
        <v>23.21</v>
      </c>
      <c r="R14" s="14"/>
      <c r="T14" s="15">
        <v>23.21</v>
      </c>
      <c r="V14" s="14"/>
      <c r="X14" s="15">
        <v>23.21</v>
      </c>
      <c r="Z14" s="14"/>
      <c r="AB14" s="15">
        <v>23.88</v>
      </c>
      <c r="AD14" s="14"/>
      <c r="AF14" s="15">
        <v>23.88</v>
      </c>
      <c r="AH14" s="14"/>
      <c r="AJ14" s="15">
        <v>23.88</v>
      </c>
      <c r="AL14" s="14"/>
      <c r="AN14" s="15">
        <v>23.88</v>
      </c>
      <c r="AP14" s="14"/>
      <c r="AR14" s="15">
        <v>23.88</v>
      </c>
      <c r="AS14" s="7"/>
      <c r="AT14" s="14"/>
      <c r="AV14" s="15">
        <v>23.88</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245</v>
      </c>
      <c r="B16" s="17" t="s">
        <v>65</v>
      </c>
      <c r="C16" s="144" t="s">
        <v>90</v>
      </c>
      <c r="D16" s="145" t="s">
        <v>246</v>
      </c>
      <c r="F16" s="17" t="s">
        <v>65</v>
      </c>
      <c r="G16" s="144" t="s">
        <v>90</v>
      </c>
      <c r="H16" s="145" t="s">
        <v>246</v>
      </c>
      <c r="J16" s="17" t="s">
        <v>65</v>
      </c>
      <c r="K16" s="144" t="s">
        <v>90</v>
      </c>
      <c r="L16" s="145" t="s">
        <v>246</v>
      </c>
      <c r="N16" s="17" t="s">
        <v>65</v>
      </c>
      <c r="O16" s="144" t="s">
        <v>90</v>
      </c>
      <c r="P16" s="145" t="s">
        <v>246</v>
      </c>
      <c r="R16" s="17" t="s">
        <v>65</v>
      </c>
      <c r="S16" s="144" t="s">
        <v>90</v>
      </c>
      <c r="T16" s="145" t="s">
        <v>246</v>
      </c>
      <c r="V16" s="17" t="s">
        <v>65</v>
      </c>
      <c r="W16" s="144" t="s">
        <v>90</v>
      </c>
      <c r="X16" s="145" t="s">
        <v>246</v>
      </c>
      <c r="Z16" s="17" t="s">
        <v>65</v>
      </c>
      <c r="AA16" s="144" t="s">
        <v>90</v>
      </c>
      <c r="AB16" s="145" t="s">
        <v>246</v>
      </c>
      <c r="AD16" s="17" t="s">
        <v>65</v>
      </c>
      <c r="AE16" s="144" t="s">
        <v>90</v>
      </c>
      <c r="AF16" s="145" t="s">
        <v>246</v>
      </c>
      <c r="AH16" s="17" t="s">
        <v>65</v>
      </c>
      <c r="AI16" s="144" t="s">
        <v>90</v>
      </c>
      <c r="AJ16" s="145" t="s">
        <v>246</v>
      </c>
      <c r="AL16" s="17" t="s">
        <v>65</v>
      </c>
      <c r="AM16" s="144" t="s">
        <v>90</v>
      </c>
      <c r="AN16" s="145" t="s">
        <v>246</v>
      </c>
      <c r="AP16" s="17" t="s">
        <v>65</v>
      </c>
      <c r="AQ16" s="144" t="s">
        <v>90</v>
      </c>
      <c r="AR16" s="145" t="s">
        <v>246</v>
      </c>
      <c r="AS16" s="144"/>
      <c r="AT16" s="17" t="s">
        <v>65</v>
      </c>
      <c r="AU16" s="144" t="s">
        <v>90</v>
      </c>
      <c r="AV16" s="145" t="s">
        <v>246</v>
      </c>
    </row>
    <row r="17" spans="1:48">
      <c r="A17" t="str">
        <f>Input!A21</f>
        <v>Tier 1</v>
      </c>
      <c r="B17" s="18">
        <f>INDEX(Input!$C$21:$AL$25,MATCH('Residential Bills_Yr 2_6 Units'!$A17,Input!$A$21:$A$25,0),MATCH('Residential Bills_Yr 2_6 Units'!B$13,Input!$C$20:$AL$20,0))</f>
        <v>3.0135000000000001</v>
      </c>
      <c r="C17" s="3">
        <f>IF($B$7&gt;Input!F94,Input!F94,'Residential Bills_Yr 2_6 Units'!$B$7)</f>
        <v>6</v>
      </c>
      <c r="D17" s="15">
        <f>ROUND(IFERROR(B17*C17," "),2)</f>
        <v>18.079999999999998</v>
      </c>
      <c r="F17" s="18">
        <v>3.0135000000000001</v>
      </c>
      <c r="G17" s="3">
        <v>6</v>
      </c>
      <c r="H17" s="15">
        <v>18.079999999999998</v>
      </c>
      <c r="J17" s="18">
        <v>3.0135000000000001</v>
      </c>
      <c r="K17" s="3">
        <v>6</v>
      </c>
      <c r="L17" s="15">
        <v>18.079999999999998</v>
      </c>
      <c r="N17" s="18">
        <v>3.0135000000000001</v>
      </c>
      <c r="O17" s="3">
        <v>6</v>
      </c>
      <c r="P17" s="15">
        <v>18.079999999999998</v>
      </c>
      <c r="R17" s="18">
        <v>3.0135000000000001</v>
      </c>
      <c r="S17" s="3">
        <v>6</v>
      </c>
      <c r="T17" s="15">
        <v>18.079999999999998</v>
      </c>
      <c r="V17" s="18">
        <v>3.0135000000000001</v>
      </c>
      <c r="W17" s="3">
        <v>6</v>
      </c>
      <c r="X17" s="15">
        <v>18.079999999999998</v>
      </c>
      <c r="Z17" s="18">
        <f>INDEX(Input!$C$21:$AL$25,MATCH('Residential Bills_Yr 2_6 Units'!$A17,Input!$A$21:$A$25,0),MATCH('Residential Bills_Yr 2_6 Units'!Z$13,Input!$C$20:$AL$20,0))</f>
        <v>3.2444000000000002</v>
      </c>
      <c r="AA17" s="3">
        <f>IF($B$7&gt;Input!L94,Input!L94,'Residential Bills_Yr 2_6 Units'!$B$7)</f>
        <v>6</v>
      </c>
      <c r="AB17" s="15">
        <f>ROUND(IFERROR(Z17*AA17," "),2)</f>
        <v>19.47</v>
      </c>
      <c r="AD17" s="18">
        <v>3.2444000000000002</v>
      </c>
      <c r="AE17" s="3">
        <v>6</v>
      </c>
      <c r="AF17" s="15">
        <v>19.47</v>
      </c>
      <c r="AH17" s="18">
        <v>3.2444000000000002</v>
      </c>
      <c r="AI17" s="3">
        <v>6</v>
      </c>
      <c r="AJ17" s="15">
        <v>19.47</v>
      </c>
      <c r="AL17" s="18">
        <v>3.2444000000000002</v>
      </c>
      <c r="AM17" s="3">
        <v>6</v>
      </c>
      <c r="AN17" s="15">
        <v>19.47</v>
      </c>
      <c r="AP17" s="18">
        <v>3.2444000000000002</v>
      </c>
      <c r="AQ17" s="3">
        <v>6</v>
      </c>
      <c r="AR17" s="15">
        <v>19.47</v>
      </c>
      <c r="AS17" s="7"/>
      <c r="AT17" s="18">
        <v>3.2444000000000002</v>
      </c>
      <c r="AU17" s="3">
        <v>6</v>
      </c>
      <c r="AV17" s="15">
        <v>19.47</v>
      </c>
    </row>
    <row r="18" spans="1:48">
      <c r="A18" t="str">
        <f>Input!A22</f>
        <v>Tier 2</v>
      </c>
      <c r="B18" s="18">
        <f>INDEX(Input!$C$21:$AL$25,MATCH('Residential Bills_Yr 2_6 Units'!$A18,Input!$A$21:$A$25,0),MATCH('Residential Bills_Yr 2_6 Units'!B$13,Input!$C$20:$AL$20,0))</f>
        <v>5.2004999999999999</v>
      </c>
      <c r="C18" s="3">
        <f>IF(($B$7-C17)&gt;Input!F95,Input!F95,($B$7-C17))</f>
        <v>0</v>
      </c>
      <c r="D18" s="15">
        <f>ROUND(IFERROR(B18*C18," "),2)</f>
        <v>0</v>
      </c>
      <c r="F18" s="18">
        <v>5.2004999999999999</v>
      </c>
      <c r="G18" s="3">
        <v>0</v>
      </c>
      <c r="H18" s="15">
        <v>0</v>
      </c>
      <c r="J18" s="18">
        <v>5.2004999999999999</v>
      </c>
      <c r="K18" s="3">
        <v>0</v>
      </c>
      <c r="L18" s="15">
        <v>0</v>
      </c>
      <c r="N18" s="18">
        <v>5.2004999999999999</v>
      </c>
      <c r="O18" s="3">
        <v>0</v>
      </c>
      <c r="P18" s="15">
        <v>0</v>
      </c>
      <c r="R18" s="18">
        <v>5.2004999999999999</v>
      </c>
      <c r="S18" s="3">
        <v>0</v>
      </c>
      <c r="T18" s="15">
        <v>0</v>
      </c>
      <c r="V18" s="18">
        <v>5.2004999999999999</v>
      </c>
      <c r="W18" s="3">
        <v>0</v>
      </c>
      <c r="X18" s="15">
        <v>0</v>
      </c>
      <c r="Z18" s="18">
        <f>INDEX(Input!$C$21:$AL$25,MATCH('Residential Bills_Yr 2_6 Units'!$A18,Input!$A$21:$A$25,0),MATCH('Residential Bills_Yr 2_6 Units'!Z$13,Input!$C$20:$AL$20,0))</f>
        <v>5.5989000000000004</v>
      </c>
      <c r="AA18" s="3">
        <f>IF(($B$7-AA17)&gt;Input!L95,Input!L95,($B$7-AA17))</f>
        <v>0</v>
      </c>
      <c r="AB18" s="15">
        <f>ROUND(IFERROR(Z18*AA18," "),2)</f>
        <v>0</v>
      </c>
      <c r="AD18" s="18">
        <v>5.5989000000000004</v>
      </c>
      <c r="AE18" s="3">
        <v>0</v>
      </c>
      <c r="AF18" s="15">
        <v>0</v>
      </c>
      <c r="AH18" s="18">
        <v>5.5989000000000004</v>
      </c>
      <c r="AI18" s="3">
        <v>0</v>
      </c>
      <c r="AJ18" s="15">
        <v>0</v>
      </c>
      <c r="AL18" s="18">
        <v>5.5989000000000004</v>
      </c>
      <c r="AM18" s="3">
        <v>0</v>
      </c>
      <c r="AN18" s="15">
        <v>0</v>
      </c>
      <c r="AP18" s="18">
        <v>5.5989000000000004</v>
      </c>
      <c r="AQ18" s="3">
        <v>0</v>
      </c>
      <c r="AR18" s="15">
        <v>0</v>
      </c>
      <c r="AS18" s="7"/>
      <c r="AT18" s="18">
        <v>5.5989000000000004</v>
      </c>
      <c r="AU18" s="3">
        <v>0</v>
      </c>
      <c r="AV18" s="15">
        <v>0</v>
      </c>
    </row>
    <row r="19" spans="1:48">
      <c r="A19" t="str">
        <f>Input!A23</f>
        <v>Tier 3</v>
      </c>
      <c r="B19" s="18">
        <f>INDEX(Input!$C$21:$AL$25,MATCH('Residential Bills_Yr 2_6 Units'!$A19,Input!$A$21:$A$25,0),MATCH('Residential Bills_Yr 2_6 Units'!B$13,Input!$C$20:$AL$20,0))</f>
        <v>0</v>
      </c>
      <c r="C19" s="3">
        <v>0</v>
      </c>
      <c r="D19" s="15">
        <f>ROUND(IFERROR(B19*C19," "),2)</f>
        <v>0</v>
      </c>
      <c r="F19" s="18">
        <v>0</v>
      </c>
      <c r="G19" s="3">
        <v>0</v>
      </c>
      <c r="H19" s="15">
        <v>0</v>
      </c>
      <c r="J19" s="18">
        <v>0</v>
      </c>
      <c r="K19" s="3">
        <v>0</v>
      </c>
      <c r="L19" s="15">
        <v>0</v>
      </c>
      <c r="N19" s="18">
        <v>0</v>
      </c>
      <c r="O19" s="3">
        <v>0</v>
      </c>
      <c r="P19" s="15">
        <v>0</v>
      </c>
      <c r="R19" s="18">
        <v>0</v>
      </c>
      <c r="S19" s="3">
        <v>0</v>
      </c>
      <c r="T19" s="15">
        <v>0</v>
      </c>
      <c r="V19" s="18">
        <v>0</v>
      </c>
      <c r="W19" s="3">
        <v>0</v>
      </c>
      <c r="X19" s="15">
        <v>0</v>
      </c>
      <c r="Z19" s="18">
        <f>INDEX(Input!$C$21:$AL$25,MATCH('Residential Bills_Yr 2_6 Units'!$A19,Input!$A$21:$A$25,0),MATCH('Residential Bills_Yr 2_6 Units'!Z$13,Input!$C$20:$AL$20,0))</f>
        <v>0</v>
      </c>
      <c r="AA19" s="3">
        <f>IF(OR(Input!L92="Tier 4",Input!L92="Tier 5"),IF(('Residential Bills_Yr 2_6 Units'!$B$7-'Residential Bills_Yr 2_6 Units'!AA17-'Residential Bills_Yr 2_6 Units'!AA18)&gt;Input!L96,Input!L96,('Residential Bills_Yr 2_6 Units'!$B$7-'Residential Bills_Yr 2_6 Units'!AA17-'Residential Bills_Yr 2_6 Units'!AA18)),('Residential Bills_Yr 2_6 Units'!$B$7-'Residential Bills_Yr 2_6 Units'!AA17-'Residential Bills_Yr 2_6 Units'!AA18))</f>
        <v>0</v>
      </c>
      <c r="AB19" s="15">
        <f>ROUND(IFERROR(Z19*AA19," "),2)</f>
        <v>0</v>
      </c>
      <c r="AD19" s="18">
        <v>0</v>
      </c>
      <c r="AE19" s="3">
        <v>0</v>
      </c>
      <c r="AF19" s="15">
        <v>0</v>
      </c>
      <c r="AH19" s="18">
        <v>0</v>
      </c>
      <c r="AI19" s="3">
        <v>0</v>
      </c>
      <c r="AJ19" s="15">
        <v>0</v>
      </c>
      <c r="AL19" s="18">
        <v>0</v>
      </c>
      <c r="AM19" s="3">
        <v>0</v>
      </c>
      <c r="AN19" s="15">
        <v>0</v>
      </c>
      <c r="AP19" s="18">
        <v>0</v>
      </c>
      <c r="AQ19" s="3">
        <v>0</v>
      </c>
      <c r="AR19" s="15">
        <v>0</v>
      </c>
      <c r="AS19" s="7"/>
      <c r="AT19" s="18">
        <v>0</v>
      </c>
      <c r="AU19" s="3">
        <v>0</v>
      </c>
      <c r="AV19" s="15">
        <v>0</v>
      </c>
    </row>
    <row r="20" spans="1:48" ht="14.45" hidden="1" customHeight="1">
      <c r="A20" t="str">
        <f>Input!A24</f>
        <v>Tier 4</v>
      </c>
      <c r="B20" s="18">
        <f>INDEX(Input!$C$21:$AL$25,MATCH('Residential Bills_Yr 2_6 Units'!$A20,Input!$A$21:$A$25,0),MATCH('Residential Bills_Yr 2_6 Units'!B$13,Input!$C$20:$AL$20,0))</f>
        <v>0</v>
      </c>
      <c r="C20" s="3" t="str">
        <f>IF(Input!F92="Tier 4",($B$7-C17-C18-C19),IF(Input!F92="Tier 5",IF(('Residential Bills_Yr 2_6 Units'!$B$7-'Residential Bills_Yr 2_6 Units'!C17-'Residential Bills_Yr 2_6 Units'!C18-'Residential Bills_Yr 2_6 Units'!C19)&gt;Input!F97,Input!F97,('Residential Bills_Yr 2_6 Units'!$B$7-'Residential Bills_Yr 2_6 Units'!C17-'Residential Bills_Yr 2_6 Units'!C18-'Residential Bills_Yr 2_6 Units'!C19))," "))</f>
        <v xml:space="preserve"> </v>
      </c>
      <c r="D20" s="15" t="str">
        <f t="shared" ref="D20:D21" si="0">IFERROR(B20*C20," ")</f>
        <v xml:space="preserve"> </v>
      </c>
      <c r="F20" s="18">
        <v>0</v>
      </c>
      <c r="G20" s="3" t="s">
        <v>249</v>
      </c>
      <c r="H20" s="15" t="s">
        <v>249</v>
      </c>
      <c r="J20" s="18">
        <v>0</v>
      </c>
      <c r="K20" s="3" t="s">
        <v>249</v>
      </c>
      <c r="L20" s="15" t="s">
        <v>249</v>
      </c>
      <c r="N20" s="18">
        <v>0</v>
      </c>
      <c r="O20" s="3" t="s">
        <v>249</v>
      </c>
      <c r="P20" s="15" t="s">
        <v>249</v>
      </c>
      <c r="R20" s="18">
        <v>0</v>
      </c>
      <c r="S20" s="3" t="s">
        <v>249</v>
      </c>
      <c r="T20" s="15" t="s">
        <v>249</v>
      </c>
      <c r="V20" s="18">
        <v>0</v>
      </c>
      <c r="W20" s="3" t="s">
        <v>249</v>
      </c>
      <c r="X20" s="15" t="s">
        <v>249</v>
      </c>
      <c r="Z20" s="18">
        <f>INDEX(Input!$C$21:$AL$25,MATCH('Residential Bills_Yr 2_6 Units'!$A20,Input!$A$21:$A$25,0),MATCH('Residential Bills_Yr 2_6 Units'!Z$13,Input!$C$20:$AL$20,0))</f>
        <v>0</v>
      </c>
      <c r="AA20" s="3" t="str">
        <f>IF(Input!L92="Tier 4",($B$7-AA17-AA18-AA19),IF(Input!L92="Tier 5",IF(('Residential Bills_Yr 2_6 Units'!$B$7-'Residential Bills_Yr 2_6 Units'!AA17-'Residential Bills_Yr 2_6 Units'!AA18-'Residential Bills_Yr 2_6 Units'!AA19)&gt;Input!L97,Input!L97,('Residential Bills_Yr 2_6 Units'!$B$7-'Residential Bills_Yr 2_6 Units'!AA17-'Residential Bills_Yr 2_6 Units'!AA18-'Residential Bills_Yr 2_6 Units'!AA19))," "))</f>
        <v xml:space="preserve"> </v>
      </c>
      <c r="AB20" s="15" t="str">
        <f t="shared" ref="AB20:AB21" si="1">IFERROR(Z20*AA20," ")</f>
        <v xml:space="preserve"> </v>
      </c>
      <c r="AD20" s="18">
        <v>0</v>
      </c>
      <c r="AE20" s="3" t="s">
        <v>249</v>
      </c>
      <c r="AF20" s="15" t="s">
        <v>249</v>
      </c>
      <c r="AH20" s="18">
        <v>0</v>
      </c>
      <c r="AI20" s="3" t="s">
        <v>249</v>
      </c>
      <c r="AJ20" s="15" t="s">
        <v>249</v>
      </c>
      <c r="AL20" s="18">
        <v>0</v>
      </c>
      <c r="AM20" s="3" t="s">
        <v>249</v>
      </c>
      <c r="AN20" s="15" t="s">
        <v>249</v>
      </c>
      <c r="AP20" s="18">
        <v>0</v>
      </c>
      <c r="AQ20" s="3" t="s">
        <v>249</v>
      </c>
      <c r="AR20" s="15" t="s">
        <v>249</v>
      </c>
      <c r="AS20" s="7"/>
      <c r="AT20" s="18">
        <v>0</v>
      </c>
      <c r="AU20" s="3" t="s">
        <v>249</v>
      </c>
      <c r="AV20" s="15" t="s">
        <v>249</v>
      </c>
    </row>
    <row r="21" spans="1:48" ht="14.45" hidden="1" customHeight="1">
      <c r="A21" t="str">
        <f>Input!A25</f>
        <v>Tier 5</v>
      </c>
      <c r="B21" s="18">
        <f>INDEX(Input!$C$21:$AL$25,MATCH('Residential Bills_Yr 2_6 Units'!$A21,Input!$A$21:$A$25,0),MATCH('Residential Bills_Yr 2_6 Units'!B$13,Input!$C$20:$AL$20,0))</f>
        <v>0</v>
      </c>
      <c r="C21" s="3" t="str">
        <f>IF(Input!F92="Tier 5",('Residential Bills_Yr 2_6 Units'!$B$7-'Residential Bills_Yr 2_6 Units'!C17-'Residential Bills_Yr 2_6 Units'!C18-'Residential Bills_Yr 2_6 Units'!C19-'Residential Bills_Yr 2_6 Units'!C20)," ")</f>
        <v xml:space="preserve"> </v>
      </c>
      <c r="D21" s="15" t="str">
        <f t="shared" si="0"/>
        <v xml:space="preserve"> </v>
      </c>
      <c r="F21" s="18">
        <v>0</v>
      </c>
      <c r="G21" s="3" t="s">
        <v>249</v>
      </c>
      <c r="H21" s="15" t="s">
        <v>249</v>
      </c>
      <c r="J21" s="18">
        <v>0</v>
      </c>
      <c r="K21" s="3" t="s">
        <v>249</v>
      </c>
      <c r="L21" s="15" t="s">
        <v>249</v>
      </c>
      <c r="N21" s="18">
        <v>0</v>
      </c>
      <c r="O21" s="3" t="s">
        <v>249</v>
      </c>
      <c r="P21" s="15" t="s">
        <v>249</v>
      </c>
      <c r="R21" s="18">
        <v>0</v>
      </c>
      <c r="S21" s="3" t="s">
        <v>249</v>
      </c>
      <c r="T21" s="15" t="s">
        <v>249</v>
      </c>
      <c r="V21" s="18">
        <v>0</v>
      </c>
      <c r="W21" s="3" t="s">
        <v>249</v>
      </c>
      <c r="X21" s="15" t="s">
        <v>249</v>
      </c>
      <c r="Z21" s="18">
        <f>INDEX(Input!$C$21:$AL$25,MATCH('Residential Bills_Yr 2_6 Units'!$A21,Input!$A$21:$A$25,0),MATCH('Residential Bills_Yr 2_6 Units'!Z$13,Input!$C$20:$AL$20,0))</f>
        <v>0</v>
      </c>
      <c r="AA21" s="3" t="str">
        <f>IF(Input!L92="Tier 5",('Residential Bills_Yr 2_6 Units'!$B$7-'Residential Bills_Yr 2_6 Units'!AA$17-'Residential Bills_Yr 2_6 Units'!AA$18-'Residential Bills_Yr 2_6 Units'!AA$19-'Residential Bills_Yr 2_6 Units'!AA$20)," ")</f>
        <v xml:space="preserve"> </v>
      </c>
      <c r="AB21" s="15" t="str">
        <f t="shared" si="1"/>
        <v xml:space="preserve"> </v>
      </c>
      <c r="AD21" s="18">
        <v>0</v>
      </c>
      <c r="AE21" s="3" t="s">
        <v>249</v>
      </c>
      <c r="AF21" s="15" t="s">
        <v>249</v>
      </c>
      <c r="AH21" s="18">
        <v>0</v>
      </c>
      <c r="AI21" s="3" t="s">
        <v>249</v>
      </c>
      <c r="AJ21" s="15" t="s">
        <v>249</v>
      </c>
      <c r="AL21" s="18">
        <v>0</v>
      </c>
      <c r="AM21" s="3" t="s">
        <v>249</v>
      </c>
      <c r="AN21" s="15" t="s">
        <v>249</v>
      </c>
      <c r="AP21" s="18">
        <v>0</v>
      </c>
      <c r="AQ21" s="3" t="s">
        <v>249</v>
      </c>
      <c r="AR21" s="15" t="s">
        <v>249</v>
      </c>
      <c r="AS21" s="7"/>
      <c r="AT21" s="18">
        <v>0</v>
      </c>
      <c r="AU21" s="3" t="s">
        <v>249</v>
      </c>
      <c r="AV21" s="15" t="s">
        <v>249</v>
      </c>
    </row>
    <row r="22" spans="1:48">
      <c r="A22" t="s">
        <v>107</v>
      </c>
      <c r="B22" s="14"/>
      <c r="C22" s="3">
        <f>SUM(C17:C21)</f>
        <v>6</v>
      </c>
      <c r="D22" s="19">
        <f>D14+D17</f>
        <v>41.29</v>
      </c>
      <c r="F22" s="14"/>
      <c r="G22" s="3">
        <v>6</v>
      </c>
      <c r="H22" s="19">
        <v>41.29</v>
      </c>
      <c r="J22" s="14"/>
      <c r="K22" s="3">
        <v>6</v>
      </c>
      <c r="L22" s="19">
        <v>41.29</v>
      </c>
      <c r="N22" s="14"/>
      <c r="O22" s="3">
        <v>6</v>
      </c>
      <c r="P22" s="19">
        <v>41.29</v>
      </c>
      <c r="R22" s="14"/>
      <c r="S22" s="3">
        <v>6</v>
      </c>
      <c r="T22" s="19">
        <v>41.29</v>
      </c>
      <c r="V22" s="14"/>
      <c r="W22" s="3">
        <v>6</v>
      </c>
      <c r="X22" s="19">
        <v>41.29</v>
      </c>
      <c r="Z22" s="14"/>
      <c r="AA22" s="3">
        <f>SUM(AA17:AA21)</f>
        <v>6</v>
      </c>
      <c r="AB22" s="19">
        <f>AB14+AB17</f>
        <v>43.349999999999994</v>
      </c>
      <c r="AD22" s="14"/>
      <c r="AE22" s="3">
        <v>6</v>
      </c>
      <c r="AF22" s="19">
        <v>43.349999999999994</v>
      </c>
      <c r="AH22" s="14"/>
      <c r="AI22" s="3">
        <v>6</v>
      </c>
      <c r="AJ22" s="19">
        <v>43.349999999999994</v>
      </c>
      <c r="AL22" s="14"/>
      <c r="AM22" s="3">
        <v>6</v>
      </c>
      <c r="AN22" s="19">
        <v>43.349999999999994</v>
      </c>
      <c r="AP22" s="14"/>
      <c r="AQ22" s="3">
        <v>6</v>
      </c>
      <c r="AR22" s="19">
        <v>43.349999999999994</v>
      </c>
      <c r="AS22" s="47"/>
      <c r="AT22" s="14"/>
      <c r="AU22" s="3">
        <v>6</v>
      </c>
      <c r="AV22" s="19">
        <v>43.349999999999994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178</v>
      </c>
      <c r="B24" s="17" t="s">
        <v>65</v>
      </c>
      <c r="C24" s="144" t="s">
        <v>67</v>
      </c>
      <c r="D24" s="145" t="s">
        <v>246</v>
      </c>
      <c r="F24" s="17" t="s">
        <v>65</v>
      </c>
      <c r="G24" s="144" t="s">
        <v>67</v>
      </c>
      <c r="H24" s="145" t="s">
        <v>246</v>
      </c>
      <c r="J24" s="17" t="s">
        <v>65</v>
      </c>
      <c r="K24" s="144" t="s">
        <v>67</v>
      </c>
      <c r="L24" s="145" t="s">
        <v>246</v>
      </c>
      <c r="N24" s="17" t="s">
        <v>65</v>
      </c>
      <c r="O24" s="144" t="s">
        <v>67</v>
      </c>
      <c r="P24" s="145" t="s">
        <v>246</v>
      </c>
      <c r="R24" s="17" t="s">
        <v>65</v>
      </c>
      <c r="S24" s="144" t="s">
        <v>67</v>
      </c>
      <c r="T24" s="145" t="s">
        <v>246</v>
      </c>
      <c r="V24" s="17" t="s">
        <v>65</v>
      </c>
      <c r="W24" s="144" t="s">
        <v>67</v>
      </c>
      <c r="X24" s="145" t="s">
        <v>246</v>
      </c>
      <c r="Z24" s="17" t="s">
        <v>65</v>
      </c>
      <c r="AA24" s="144" t="s">
        <v>67</v>
      </c>
      <c r="AB24" s="145" t="s">
        <v>246</v>
      </c>
      <c r="AD24" s="17" t="s">
        <v>65</v>
      </c>
      <c r="AE24" s="144" t="s">
        <v>67</v>
      </c>
      <c r="AF24" s="145" t="s">
        <v>246</v>
      </c>
      <c r="AH24" s="17" t="s">
        <v>65</v>
      </c>
      <c r="AI24" s="144" t="s">
        <v>67</v>
      </c>
      <c r="AJ24" s="145" t="s">
        <v>246</v>
      </c>
      <c r="AL24" s="17" t="s">
        <v>65</v>
      </c>
      <c r="AM24" s="144" t="s">
        <v>67</v>
      </c>
      <c r="AN24" s="145" t="s">
        <v>246</v>
      </c>
      <c r="AP24" s="17" t="s">
        <v>65</v>
      </c>
      <c r="AQ24" s="144" t="s">
        <v>67</v>
      </c>
      <c r="AR24" s="145" t="s">
        <v>246</v>
      </c>
      <c r="AS24" s="144"/>
      <c r="AT24" s="17" t="s">
        <v>65</v>
      </c>
      <c r="AU24" s="144" t="s">
        <v>67</v>
      </c>
      <c r="AV24" s="145" t="s">
        <v>246</v>
      </c>
    </row>
    <row r="25" spans="1:48">
      <c r="A25" t="str">
        <f>IF($B$9="No",Input!A46,"CAP Discount")</f>
        <v>CAP</v>
      </c>
      <c r="B25" s="131">
        <f>INDEX(Input!$C$46:$AM$58,MATCH($A25,Input!$A$46:$A$58,0),MATCH(B$13,Input!$C$45:$AM$45,0))</f>
        <v>0.1208</v>
      </c>
      <c r="C25" s="23">
        <f>IF(VLOOKUP($A25,Input!$A$46:$B$58,2,FALSE)="Percentage",D$22,IF(VLOOKUP($A25,Input!$A$46:$B$58,2,FALSE)="Fixed","Fixed",(C$22)))</f>
        <v>6</v>
      </c>
      <c r="D25" s="15">
        <f t="shared" ref="D25:D37" si="2">ROUND(IF(C25="Fixed",B25,(B25*C25)),2)</f>
        <v>0.72</v>
      </c>
      <c r="F25" s="131">
        <v>0.1208</v>
      </c>
      <c r="G25" s="23">
        <v>6</v>
      </c>
      <c r="H25" s="15">
        <v>0.72</v>
      </c>
      <c r="J25" s="131">
        <v>0.1208</v>
      </c>
      <c r="K25" s="23">
        <v>6</v>
      </c>
      <c r="L25" s="15">
        <v>0.72</v>
      </c>
      <c r="N25" s="131">
        <v>0.1208</v>
      </c>
      <c r="O25" s="23">
        <v>6</v>
      </c>
      <c r="P25" s="15">
        <v>0.72</v>
      </c>
      <c r="R25" s="131">
        <v>0.1208</v>
      </c>
      <c r="S25" s="23">
        <v>6</v>
      </c>
      <c r="T25" s="15">
        <v>0.72</v>
      </c>
      <c r="V25" s="131">
        <v>0.1208</v>
      </c>
      <c r="W25" s="23">
        <v>6</v>
      </c>
      <c r="X25" s="15">
        <v>0.72</v>
      </c>
      <c r="Z25" s="131">
        <f>INDEX(Input!$C$46:$AM$58,MATCH($A25,Input!$A$46:$A$58,0),MATCH(Z$13,Input!$C$45:$AM$45,0))</f>
        <v>0.1208</v>
      </c>
      <c r="AA25" s="23">
        <f>IF(VLOOKUP($A25,Input!$A$46:$B$58,2,FALSE)="Percentage",AB$22,IF(VLOOKUP($A25,Input!$A$46:$B$58,2,FALSE)="Fixed","Fixed",(AA$22)))</f>
        <v>6</v>
      </c>
      <c r="AB25" s="15">
        <f t="shared" ref="AB25:AB37" si="3">ROUND(IF(AA25="Fixed",Z25,(Z25*AA25)),2)</f>
        <v>0.72</v>
      </c>
      <c r="AD25" s="131">
        <v>0.1208</v>
      </c>
      <c r="AE25" s="23">
        <v>6</v>
      </c>
      <c r="AF25" s="15">
        <v>0.72</v>
      </c>
      <c r="AH25" s="131">
        <v>0.1208</v>
      </c>
      <c r="AI25" s="23">
        <v>6</v>
      </c>
      <c r="AJ25" s="15">
        <v>0.72</v>
      </c>
      <c r="AL25" s="131">
        <v>0.1208</v>
      </c>
      <c r="AM25" s="23">
        <v>6</v>
      </c>
      <c r="AN25" s="15">
        <v>0.72</v>
      </c>
      <c r="AP25" s="131">
        <v>0.1208</v>
      </c>
      <c r="AQ25" s="23">
        <v>6</v>
      </c>
      <c r="AR25" s="15">
        <v>0.72</v>
      </c>
      <c r="AS25" s="7"/>
      <c r="AT25" s="131">
        <v>0.1208</v>
      </c>
      <c r="AU25" s="23">
        <v>6</v>
      </c>
      <c r="AV25" s="15">
        <v>0.72</v>
      </c>
    </row>
    <row r="26" spans="1:48">
      <c r="A26" t="str">
        <f>Input!A47</f>
        <v>WRAM/MCBA</v>
      </c>
      <c r="B26" s="131">
        <f>INDEX(Input!$C$46:$AM$58,MATCH($A26,Input!$A$46:$A$58,0),MATCH(B$13,Input!$C$45:$AM$45,0))</f>
        <v>0</v>
      </c>
      <c r="C26" s="23">
        <v>0</v>
      </c>
      <c r="D26" s="15">
        <f t="shared" si="2"/>
        <v>0</v>
      </c>
      <c r="F26" s="131">
        <v>0</v>
      </c>
      <c r="G26" s="23">
        <v>0</v>
      </c>
      <c r="H26" s="15">
        <v>0</v>
      </c>
      <c r="J26" s="131">
        <v>0</v>
      </c>
      <c r="K26" s="23">
        <v>0</v>
      </c>
      <c r="L26" s="15">
        <v>0</v>
      </c>
      <c r="N26" s="131">
        <v>0</v>
      </c>
      <c r="O26" s="23">
        <v>0</v>
      </c>
      <c r="P26" s="15">
        <v>0</v>
      </c>
      <c r="R26" s="131">
        <v>0</v>
      </c>
      <c r="S26" s="23">
        <v>0</v>
      </c>
      <c r="T26" s="15">
        <v>0</v>
      </c>
      <c r="V26" s="131">
        <v>0</v>
      </c>
      <c r="W26" s="23">
        <v>0</v>
      </c>
      <c r="X26" s="15">
        <v>0</v>
      </c>
      <c r="Z26" s="131">
        <f>INDEX(Input!$C$46:$AM$58,MATCH($A26,Input!$A$46:$A$58,0),MATCH(Z$13,Input!$C$45:$AM$45,0))</f>
        <v>0</v>
      </c>
      <c r="AA26" s="23">
        <v>0</v>
      </c>
      <c r="AB26" s="15">
        <f t="shared" si="3"/>
        <v>0</v>
      </c>
      <c r="AD26" s="131">
        <v>0</v>
      </c>
      <c r="AE26" s="23">
        <v>0</v>
      </c>
      <c r="AF26" s="15">
        <v>0</v>
      </c>
      <c r="AH26" s="131">
        <v>0</v>
      </c>
      <c r="AI26" s="23">
        <v>0</v>
      </c>
      <c r="AJ26" s="15">
        <v>0</v>
      </c>
      <c r="AL26" s="131">
        <v>0</v>
      </c>
      <c r="AM26" s="23">
        <v>0</v>
      </c>
      <c r="AN26" s="15">
        <v>0</v>
      </c>
      <c r="AP26" s="131">
        <v>0</v>
      </c>
      <c r="AQ26" s="23">
        <v>0</v>
      </c>
      <c r="AR26" s="15">
        <v>0</v>
      </c>
      <c r="AS26" s="7"/>
      <c r="AT26" s="131">
        <v>0</v>
      </c>
      <c r="AU26" s="23">
        <v>0</v>
      </c>
      <c r="AV26" s="15">
        <v>0</v>
      </c>
    </row>
    <row r="27" spans="1:48">
      <c r="A27" t="str">
        <f>Input!A48</f>
        <v>RSF</v>
      </c>
      <c r="B27" s="131">
        <f>INDEX(Input!$C$46:$AM$58,MATCH($A27,Input!$A$46:$A$58,0),MATCH(B$13,Input!$C$45:$AM$45,0))</f>
        <v>0</v>
      </c>
      <c r="C27" s="23">
        <v>0</v>
      </c>
      <c r="D27" s="15">
        <f t="shared" si="2"/>
        <v>0</v>
      </c>
      <c r="F27" s="131">
        <v>0</v>
      </c>
      <c r="G27" s="23">
        <v>0</v>
      </c>
      <c r="H27" s="15">
        <v>0</v>
      </c>
      <c r="J27" s="131">
        <v>0</v>
      </c>
      <c r="K27" s="23">
        <v>0</v>
      </c>
      <c r="L27" s="15">
        <v>0</v>
      </c>
      <c r="N27" s="131">
        <v>0</v>
      </c>
      <c r="O27" s="23">
        <v>0</v>
      </c>
      <c r="P27" s="15">
        <v>0</v>
      </c>
      <c r="R27" s="131">
        <v>0</v>
      </c>
      <c r="S27" s="23">
        <v>0</v>
      </c>
      <c r="T27" s="15">
        <v>0</v>
      </c>
      <c r="V27" s="131">
        <v>0</v>
      </c>
      <c r="W27" s="23">
        <v>0</v>
      </c>
      <c r="X27" s="15">
        <v>0</v>
      </c>
      <c r="Z27" s="131">
        <f>INDEX(Input!$C$46:$AM$58,MATCH($A27,Input!$A$46:$A$58,0),MATCH(Z$13,Input!$C$45:$AM$45,0))</f>
        <v>0</v>
      </c>
      <c r="AA27" s="23">
        <v>0</v>
      </c>
      <c r="AB27" s="15">
        <f t="shared" si="3"/>
        <v>0</v>
      </c>
      <c r="AD27" s="131">
        <v>0</v>
      </c>
      <c r="AE27" s="23">
        <v>0</v>
      </c>
      <c r="AF27" s="15">
        <v>0</v>
      </c>
      <c r="AH27" s="131">
        <v>0</v>
      </c>
      <c r="AI27" s="23">
        <v>0</v>
      </c>
      <c r="AJ27" s="15">
        <v>0</v>
      </c>
      <c r="AL27" s="131">
        <v>0</v>
      </c>
      <c r="AM27" s="23">
        <v>0</v>
      </c>
      <c r="AN27" s="15">
        <v>0</v>
      </c>
      <c r="AP27" s="131">
        <v>0</v>
      </c>
      <c r="AQ27" s="23">
        <v>0</v>
      </c>
      <c r="AR27" s="15">
        <v>0</v>
      </c>
      <c r="AS27" s="7"/>
      <c r="AT27" s="131">
        <v>0</v>
      </c>
      <c r="AU27" s="23">
        <v>0</v>
      </c>
      <c r="AV27" s="15">
        <v>0</v>
      </c>
    </row>
    <row r="28" spans="1:48">
      <c r="A28" t="str">
        <f>Input!A49</f>
        <v>CoC &amp; TCJA</v>
      </c>
      <c r="B28" s="131">
        <f>INDEX(Input!$C$46:$AM$58,MATCH($A28,Input!$A$46:$A$58,0),MATCH(B$13,Input!$C$45:$AM$45,0))</f>
        <v>0</v>
      </c>
      <c r="C28" s="23">
        <v>0</v>
      </c>
      <c r="D28" s="15">
        <f t="shared" si="2"/>
        <v>0</v>
      </c>
      <c r="F28" s="131">
        <v>0</v>
      </c>
      <c r="G28" s="23">
        <v>0</v>
      </c>
      <c r="H28" s="15">
        <v>0</v>
      </c>
      <c r="J28" s="131">
        <v>0</v>
      </c>
      <c r="K28" s="23">
        <v>0</v>
      </c>
      <c r="L28" s="15">
        <v>0</v>
      </c>
      <c r="N28" s="131">
        <v>0</v>
      </c>
      <c r="O28" s="23">
        <v>0</v>
      </c>
      <c r="P28" s="15">
        <v>0</v>
      </c>
      <c r="R28" s="131">
        <v>0</v>
      </c>
      <c r="S28" s="23">
        <v>0</v>
      </c>
      <c r="T28" s="15">
        <v>0</v>
      </c>
      <c r="V28" s="131">
        <v>0</v>
      </c>
      <c r="W28" s="23">
        <v>0</v>
      </c>
      <c r="X28" s="15">
        <v>0</v>
      </c>
      <c r="Z28" s="131">
        <f>INDEX(Input!$C$46:$AM$58,MATCH($A28,Input!$A$46:$A$58,0),MATCH(Z$13,Input!$C$45:$AM$45,0))</f>
        <v>0</v>
      </c>
      <c r="AA28" s="23">
        <v>0</v>
      </c>
      <c r="AB28" s="15">
        <f t="shared" si="3"/>
        <v>0</v>
      </c>
      <c r="AD28" s="131">
        <v>0</v>
      </c>
      <c r="AE28" s="23">
        <v>0</v>
      </c>
      <c r="AF28" s="15">
        <v>0</v>
      </c>
      <c r="AH28" s="131">
        <v>0</v>
      </c>
      <c r="AI28" s="23">
        <v>0</v>
      </c>
      <c r="AJ28" s="15">
        <v>0</v>
      </c>
      <c r="AL28" s="131">
        <v>0</v>
      </c>
      <c r="AM28" s="23">
        <v>0</v>
      </c>
      <c r="AN28" s="15">
        <v>0</v>
      </c>
      <c r="AP28" s="131">
        <v>0</v>
      </c>
      <c r="AQ28" s="23">
        <v>0</v>
      </c>
      <c r="AR28" s="15">
        <v>0</v>
      </c>
      <c r="AS28" s="7"/>
      <c r="AT28" s="131">
        <v>0</v>
      </c>
      <c r="AU28" s="23">
        <v>0</v>
      </c>
      <c r="AV28" s="15">
        <v>0</v>
      </c>
    </row>
    <row r="29" spans="1:48">
      <c r="A29" t="str">
        <f>Input!A50</f>
        <v>DRMA Surcharge</v>
      </c>
      <c r="B29" s="131">
        <f>INDEX(Input!$C$46:$AM$58,MATCH($A29,Input!$A$46:$A$58,0),MATCH(B$13,Input!$C$45:$AM$45,0))</f>
        <v>0</v>
      </c>
      <c r="C29" s="23">
        <v>0</v>
      </c>
      <c r="D29" s="15">
        <f t="shared" si="2"/>
        <v>0</v>
      </c>
      <c r="F29" s="131">
        <v>0</v>
      </c>
      <c r="G29" s="23">
        <v>0</v>
      </c>
      <c r="H29" s="15">
        <v>0</v>
      </c>
      <c r="J29" s="131">
        <v>0</v>
      </c>
      <c r="K29" s="23">
        <v>0</v>
      </c>
      <c r="L29" s="15">
        <v>0</v>
      </c>
      <c r="N29" s="131">
        <v>0</v>
      </c>
      <c r="O29" s="23">
        <v>0</v>
      </c>
      <c r="P29" s="15">
        <v>0</v>
      </c>
      <c r="R29" s="131">
        <v>0</v>
      </c>
      <c r="S29" s="23">
        <v>0</v>
      </c>
      <c r="T29" s="15">
        <v>0</v>
      </c>
      <c r="V29" s="131">
        <v>0</v>
      </c>
      <c r="W29" s="23">
        <v>0</v>
      </c>
      <c r="X29" s="15">
        <v>0</v>
      </c>
      <c r="Z29" s="131">
        <f>INDEX(Input!$C$46:$AM$58,MATCH($A29,Input!$A$46:$A$58,0),MATCH(Z$13,Input!$C$45:$AM$45,0))</f>
        <v>0</v>
      </c>
      <c r="AA29" s="23">
        <v>0</v>
      </c>
      <c r="AB29" s="15">
        <f t="shared" si="3"/>
        <v>0</v>
      </c>
      <c r="AD29" s="131">
        <v>0</v>
      </c>
      <c r="AE29" s="23">
        <v>0</v>
      </c>
      <c r="AF29" s="15">
        <v>0</v>
      </c>
      <c r="AH29" s="131">
        <v>0</v>
      </c>
      <c r="AI29" s="23">
        <v>0</v>
      </c>
      <c r="AJ29" s="15">
        <v>0</v>
      </c>
      <c r="AL29" s="131">
        <v>0</v>
      </c>
      <c r="AM29" s="23">
        <v>0</v>
      </c>
      <c r="AN29" s="15">
        <v>0</v>
      </c>
      <c r="AP29" s="131">
        <v>0</v>
      </c>
      <c r="AQ29" s="23">
        <v>0</v>
      </c>
      <c r="AR29" s="15">
        <v>0</v>
      </c>
      <c r="AS29" s="7"/>
      <c r="AT29" s="131">
        <v>0</v>
      </c>
      <c r="AU29" s="23">
        <v>0</v>
      </c>
      <c r="AV29" s="15">
        <v>0</v>
      </c>
    </row>
    <row r="30" spans="1:48">
      <c r="A30" t="str">
        <f>Input!A51</f>
        <v>Conservation Refund</v>
      </c>
      <c r="B30" s="131">
        <f>INDEX(Input!$C$46:$AM$58,MATCH($A30,Input!$A$46:$A$58,0),MATCH(B$13,Input!$C$45:$AM$45,0))</f>
        <v>0</v>
      </c>
      <c r="C30" s="23">
        <v>0</v>
      </c>
      <c r="D30" s="15">
        <f t="shared" si="2"/>
        <v>0</v>
      </c>
      <c r="F30" s="131">
        <v>0</v>
      </c>
      <c r="G30" s="23">
        <v>0</v>
      </c>
      <c r="H30" s="15">
        <v>0</v>
      </c>
      <c r="J30" s="131">
        <v>0</v>
      </c>
      <c r="K30" s="23">
        <v>0</v>
      </c>
      <c r="L30" s="15">
        <v>0</v>
      </c>
      <c r="N30" s="131">
        <v>0</v>
      </c>
      <c r="O30" s="23">
        <v>0</v>
      </c>
      <c r="P30" s="15">
        <v>0</v>
      </c>
      <c r="R30" s="131">
        <v>0</v>
      </c>
      <c r="S30" s="23">
        <v>0</v>
      </c>
      <c r="T30" s="15">
        <v>0</v>
      </c>
      <c r="V30" s="131">
        <v>0</v>
      </c>
      <c r="W30" s="23">
        <v>0</v>
      </c>
      <c r="X30" s="15">
        <v>0</v>
      </c>
      <c r="Z30" s="131">
        <f>INDEX(Input!$C$46:$AM$58,MATCH($A30,Input!$A$46:$A$58,0),MATCH(Z$13,Input!$C$45:$AM$45,0))</f>
        <v>0</v>
      </c>
      <c r="AA30" s="23">
        <v>0</v>
      </c>
      <c r="AB30" s="15">
        <f t="shared" si="3"/>
        <v>0</v>
      </c>
      <c r="AD30" s="131">
        <v>0</v>
      </c>
      <c r="AE30" s="23">
        <v>0</v>
      </c>
      <c r="AF30" s="15">
        <v>0</v>
      </c>
      <c r="AH30" s="131">
        <v>0</v>
      </c>
      <c r="AI30" s="23">
        <v>0</v>
      </c>
      <c r="AJ30" s="15">
        <v>0</v>
      </c>
      <c r="AL30" s="131">
        <v>0</v>
      </c>
      <c r="AM30" s="23">
        <v>0</v>
      </c>
      <c r="AN30" s="15">
        <v>0</v>
      </c>
      <c r="AP30" s="131">
        <v>0</v>
      </c>
      <c r="AQ30" s="23">
        <v>0</v>
      </c>
      <c r="AR30" s="15">
        <v>0</v>
      </c>
      <c r="AS30" s="7"/>
      <c r="AT30" s="131">
        <v>0</v>
      </c>
      <c r="AU30" s="23">
        <v>0</v>
      </c>
      <c r="AV30" s="15">
        <v>0</v>
      </c>
    </row>
    <row r="31" spans="1:48">
      <c r="A31" t="str">
        <f>Input!A52</f>
        <v>General BA</v>
      </c>
      <c r="B31" s="131">
        <f>INDEX(Input!$C$46:$AM$58,MATCH($A31,Input!$A$46:$A$58,0),MATCH(B$13,Input!$C$45:$AM$45,0))</f>
        <v>0</v>
      </c>
      <c r="C31" s="23">
        <v>0</v>
      </c>
      <c r="D31" s="15">
        <f t="shared" si="2"/>
        <v>0</v>
      </c>
      <c r="F31" s="131">
        <v>0</v>
      </c>
      <c r="G31" s="23">
        <v>0</v>
      </c>
      <c r="H31" s="15">
        <v>0</v>
      </c>
      <c r="J31" s="131">
        <v>0</v>
      </c>
      <c r="K31" s="23">
        <v>0</v>
      </c>
      <c r="L31" s="15">
        <v>0</v>
      </c>
      <c r="N31" s="131">
        <v>0</v>
      </c>
      <c r="O31" s="23">
        <v>0</v>
      </c>
      <c r="P31" s="15">
        <v>0</v>
      </c>
      <c r="R31" s="131">
        <v>0</v>
      </c>
      <c r="S31" s="23">
        <v>0</v>
      </c>
      <c r="T31" s="15">
        <v>0</v>
      </c>
      <c r="V31" s="131">
        <v>0</v>
      </c>
      <c r="W31" s="23">
        <v>0</v>
      </c>
      <c r="X31" s="15">
        <v>0</v>
      </c>
      <c r="Z31" s="131">
        <f>INDEX(Input!$C$46:$AM$58,MATCH($A31,Input!$A$46:$A$58,0),MATCH(Z$13,Input!$C$45:$AM$45,0))</f>
        <v>0</v>
      </c>
      <c r="AA31" s="23">
        <v>0</v>
      </c>
      <c r="AB31" s="15">
        <f t="shared" si="3"/>
        <v>0</v>
      </c>
      <c r="AD31" s="131">
        <v>0</v>
      </c>
      <c r="AE31" s="23">
        <v>0</v>
      </c>
      <c r="AF31" s="15">
        <v>0</v>
      </c>
      <c r="AH31" s="131">
        <v>0</v>
      </c>
      <c r="AI31" s="23">
        <v>0</v>
      </c>
      <c r="AJ31" s="15">
        <v>0</v>
      </c>
      <c r="AL31" s="131">
        <v>0</v>
      </c>
      <c r="AM31" s="23">
        <v>0</v>
      </c>
      <c r="AN31" s="15">
        <v>0</v>
      </c>
      <c r="AP31" s="131">
        <v>0</v>
      </c>
      <c r="AQ31" s="23">
        <v>0</v>
      </c>
      <c r="AR31" s="15">
        <v>0</v>
      </c>
      <c r="AS31" s="7"/>
      <c r="AT31" s="131">
        <v>0</v>
      </c>
      <c r="AU31" s="23">
        <v>0</v>
      </c>
      <c r="AV31" s="15">
        <v>0</v>
      </c>
    </row>
    <row r="32" spans="1:48">
      <c r="A32" t="str">
        <f>Input!A53</f>
        <v>IRMA True-Up</v>
      </c>
      <c r="B32" s="131">
        <f>INDEX(Input!$C$46:$AM$58,MATCH($A32,Input!$A$46:$A$58,0),MATCH(B$13,Input!$C$45:$AM$45,0))</f>
        <v>0</v>
      </c>
      <c r="C32" s="23">
        <v>0</v>
      </c>
      <c r="D32" s="15">
        <f t="shared" si="2"/>
        <v>0</v>
      </c>
      <c r="F32" s="131">
        <v>0</v>
      </c>
      <c r="G32" s="23">
        <v>0</v>
      </c>
      <c r="H32" s="15">
        <v>0</v>
      </c>
      <c r="J32" s="131">
        <v>0</v>
      </c>
      <c r="K32" s="23">
        <v>0</v>
      </c>
      <c r="L32" s="15">
        <v>0</v>
      </c>
      <c r="N32" s="131">
        <v>0</v>
      </c>
      <c r="O32" s="23">
        <v>0</v>
      </c>
      <c r="P32" s="15">
        <v>0</v>
      </c>
      <c r="R32" s="131">
        <v>0</v>
      </c>
      <c r="S32" s="23">
        <v>0</v>
      </c>
      <c r="T32" s="15">
        <v>0</v>
      </c>
      <c r="V32" s="131">
        <v>0</v>
      </c>
      <c r="W32" s="23">
        <v>0</v>
      </c>
      <c r="X32" s="15">
        <v>0</v>
      </c>
      <c r="Z32" s="131">
        <f>INDEX(Input!$C$46:$AM$58,MATCH($A32,Input!$A$46:$A$58,0),MATCH(Z$13,Input!$C$45:$AM$45,0))</f>
        <v>0</v>
      </c>
      <c r="AA32" s="23">
        <v>0</v>
      </c>
      <c r="AB32" s="15">
        <f t="shared" si="3"/>
        <v>0</v>
      </c>
      <c r="AD32" s="131">
        <v>0</v>
      </c>
      <c r="AE32" s="23">
        <v>0</v>
      </c>
      <c r="AF32" s="15">
        <v>0</v>
      </c>
      <c r="AH32" s="131">
        <v>0</v>
      </c>
      <c r="AI32" s="23">
        <v>0</v>
      </c>
      <c r="AJ32" s="15">
        <v>0</v>
      </c>
      <c r="AL32" s="131">
        <v>0</v>
      </c>
      <c r="AM32" s="23">
        <v>0</v>
      </c>
      <c r="AN32" s="15">
        <v>0</v>
      </c>
      <c r="AP32" s="131">
        <v>0</v>
      </c>
      <c r="AQ32" s="23">
        <v>0</v>
      </c>
      <c r="AR32" s="15">
        <v>0</v>
      </c>
      <c r="AS32" s="7"/>
      <c r="AT32" s="131">
        <v>0</v>
      </c>
      <c r="AU32" s="23">
        <v>0</v>
      </c>
      <c r="AV32" s="15">
        <v>0</v>
      </c>
    </row>
    <row r="33" spans="1:48">
      <c r="A33" t="str">
        <f>Input!A54</f>
        <v>CAP Interim True-Up</v>
      </c>
      <c r="B33" s="131">
        <f>INDEX(Input!$C$46:$AM$58,MATCH($A33,Input!$A$46:$A$58,0),MATCH(B$13,Input!$C$45:$AM$45,0))</f>
        <v>0</v>
      </c>
      <c r="C33" s="23">
        <v>0</v>
      </c>
      <c r="D33" s="15">
        <f t="shared" si="2"/>
        <v>0</v>
      </c>
      <c r="F33" s="131">
        <v>0</v>
      </c>
      <c r="G33" s="23">
        <v>0</v>
      </c>
      <c r="H33" s="15">
        <v>0</v>
      </c>
      <c r="J33" s="131">
        <v>0</v>
      </c>
      <c r="K33" s="23">
        <v>0</v>
      </c>
      <c r="L33" s="15">
        <v>0</v>
      </c>
      <c r="N33" s="131">
        <v>0</v>
      </c>
      <c r="O33" s="23">
        <v>0</v>
      </c>
      <c r="P33" s="15">
        <v>0</v>
      </c>
      <c r="R33" s="131">
        <v>0</v>
      </c>
      <c r="S33" s="23">
        <v>0</v>
      </c>
      <c r="T33" s="15">
        <v>0</v>
      </c>
      <c r="V33" s="131">
        <v>0</v>
      </c>
      <c r="W33" s="23">
        <v>0</v>
      </c>
      <c r="X33" s="15">
        <v>0</v>
      </c>
      <c r="Z33" s="131">
        <f>INDEX(Input!$C$46:$AM$58,MATCH($A33,Input!$A$46:$A$58,0),MATCH(Z$13,Input!$C$45:$AM$45,0))</f>
        <v>0</v>
      </c>
      <c r="AA33" s="23">
        <v>0</v>
      </c>
      <c r="AB33" s="15">
        <f t="shared" si="3"/>
        <v>0</v>
      </c>
      <c r="AD33" s="131">
        <v>0</v>
      </c>
      <c r="AE33" s="23">
        <v>0</v>
      </c>
      <c r="AF33" s="15">
        <v>0</v>
      </c>
      <c r="AH33" s="131">
        <v>0</v>
      </c>
      <c r="AI33" s="23">
        <v>0</v>
      </c>
      <c r="AJ33" s="15">
        <v>0</v>
      </c>
      <c r="AL33" s="131">
        <v>0</v>
      </c>
      <c r="AM33" s="23">
        <v>0</v>
      </c>
      <c r="AN33" s="15">
        <v>0</v>
      </c>
      <c r="AP33" s="131">
        <v>0</v>
      </c>
      <c r="AQ33" s="23">
        <v>0</v>
      </c>
      <c r="AR33" s="15">
        <v>0</v>
      </c>
      <c r="AS33" s="7"/>
      <c r="AT33" s="131">
        <v>0</v>
      </c>
      <c r="AU33" s="23">
        <v>0</v>
      </c>
      <c r="AV33" s="15">
        <v>0</v>
      </c>
    </row>
    <row r="34" spans="1:48">
      <c r="A34" t="str">
        <f>Input!A55</f>
        <v>Pension Cost BA</v>
      </c>
      <c r="B34" s="131">
        <f>INDEX(Input!$C$46:$AM$58,MATCH($A34,Input!$A$46:$A$58,0),MATCH(B$13,Input!$C$45:$AM$45,0))</f>
        <v>0</v>
      </c>
      <c r="C34" s="23">
        <v>0</v>
      </c>
      <c r="D34" s="15">
        <f t="shared" si="2"/>
        <v>0</v>
      </c>
      <c r="F34" s="131">
        <v>0</v>
      </c>
      <c r="G34" s="23">
        <v>0</v>
      </c>
      <c r="H34" s="15">
        <v>0</v>
      </c>
      <c r="J34" s="131">
        <v>0</v>
      </c>
      <c r="K34" s="23">
        <v>0</v>
      </c>
      <c r="L34" s="15">
        <v>0</v>
      </c>
      <c r="N34" s="131">
        <v>0</v>
      </c>
      <c r="O34" s="23">
        <v>0</v>
      </c>
      <c r="P34" s="15">
        <v>0</v>
      </c>
      <c r="R34" s="131">
        <v>0</v>
      </c>
      <c r="S34" s="23">
        <v>0</v>
      </c>
      <c r="T34" s="15">
        <v>0</v>
      </c>
      <c r="V34" s="131">
        <v>0</v>
      </c>
      <c r="W34" s="23">
        <v>0</v>
      </c>
      <c r="X34" s="15">
        <v>0</v>
      </c>
      <c r="Z34" s="131">
        <f>INDEX(Input!$C$46:$AM$58,MATCH($A34,Input!$A$46:$A$58,0),MATCH(Z$13,Input!$C$45:$AM$45,0))</f>
        <v>0</v>
      </c>
      <c r="AA34" s="23">
        <v>0</v>
      </c>
      <c r="AB34" s="15">
        <f t="shared" si="3"/>
        <v>0</v>
      </c>
      <c r="AD34" s="131">
        <v>0</v>
      </c>
      <c r="AE34" s="23">
        <v>0</v>
      </c>
      <c r="AF34" s="15">
        <v>0</v>
      </c>
      <c r="AH34" s="131">
        <v>0</v>
      </c>
      <c r="AI34" s="23">
        <v>0</v>
      </c>
      <c r="AJ34" s="15">
        <v>0</v>
      </c>
      <c r="AL34" s="131">
        <v>0</v>
      </c>
      <c r="AM34" s="23">
        <v>0</v>
      </c>
      <c r="AN34" s="15">
        <v>0</v>
      </c>
      <c r="AP34" s="131">
        <v>0</v>
      </c>
      <c r="AQ34" s="23">
        <v>0</v>
      </c>
      <c r="AR34" s="15">
        <v>0</v>
      </c>
      <c r="AS34" s="7"/>
      <c r="AT34" s="131">
        <v>0</v>
      </c>
      <c r="AU34" s="23">
        <v>0</v>
      </c>
      <c r="AV34" s="15">
        <v>0</v>
      </c>
    </row>
    <row r="35" spans="1:48">
      <c r="A35" t="str">
        <f>Input!A56</f>
        <v>Healthcare Cost BA</v>
      </c>
      <c r="B35" s="131">
        <f>INDEX(Input!$C$46:$AM$58,MATCH($A35,Input!$A$46:$A$58,0),MATCH(B$13,Input!$C$45:$AM$45,0))</f>
        <v>0</v>
      </c>
      <c r="C35" s="23">
        <v>0</v>
      </c>
      <c r="D35" s="15">
        <f t="shared" si="2"/>
        <v>0</v>
      </c>
      <c r="F35" s="131">
        <v>0</v>
      </c>
      <c r="G35" s="23">
        <v>0</v>
      </c>
      <c r="H35" s="15">
        <v>0</v>
      </c>
      <c r="J35" s="131">
        <v>0</v>
      </c>
      <c r="K35" s="23">
        <v>0</v>
      </c>
      <c r="L35" s="15">
        <v>0</v>
      </c>
      <c r="N35" s="131">
        <v>0</v>
      </c>
      <c r="O35" s="23">
        <v>0</v>
      </c>
      <c r="P35" s="15">
        <v>0</v>
      </c>
      <c r="R35" s="131">
        <v>0</v>
      </c>
      <c r="S35" s="23">
        <v>0</v>
      </c>
      <c r="T35" s="15">
        <v>0</v>
      </c>
      <c r="V35" s="131">
        <v>0</v>
      </c>
      <c r="W35" s="23">
        <v>0</v>
      </c>
      <c r="X35" s="15">
        <v>0</v>
      </c>
      <c r="Z35" s="131">
        <f>INDEX(Input!$C$46:$AM$58,MATCH($A35,Input!$A$46:$A$58,0),MATCH(Z$13,Input!$C$45:$AM$45,0))</f>
        <v>0</v>
      </c>
      <c r="AA35" s="23">
        <v>0</v>
      </c>
      <c r="AB35" s="15">
        <f t="shared" si="3"/>
        <v>0</v>
      </c>
      <c r="AD35" s="131">
        <v>0</v>
      </c>
      <c r="AE35" s="23">
        <v>0</v>
      </c>
      <c r="AF35" s="15">
        <v>0</v>
      </c>
      <c r="AH35" s="131">
        <v>0</v>
      </c>
      <c r="AI35" s="23">
        <v>0</v>
      </c>
      <c r="AJ35" s="15">
        <v>0</v>
      </c>
      <c r="AL35" s="131">
        <v>0</v>
      </c>
      <c r="AM35" s="23">
        <v>0</v>
      </c>
      <c r="AN35" s="15">
        <v>0</v>
      </c>
      <c r="AP35" s="131">
        <v>0</v>
      </c>
      <c r="AQ35" s="23">
        <v>0</v>
      </c>
      <c r="AR35" s="15">
        <v>0</v>
      </c>
      <c r="AS35" s="7"/>
      <c r="AT35" s="131">
        <v>0</v>
      </c>
      <c r="AU35" s="23">
        <v>0</v>
      </c>
      <c r="AV35" s="15">
        <v>0</v>
      </c>
    </row>
    <row r="36" spans="1:48">
      <c r="A36" t="str">
        <f>Input!A57</f>
        <v>LIRA True Up</v>
      </c>
      <c r="B36" s="131">
        <f>INDEX(Input!$C$46:$AM$58,MATCH($A36,Input!$A$46:$A$58,0),MATCH(B$13,Input!$C$45:$AM$45,0))</f>
        <v>0</v>
      </c>
      <c r="C36" s="23">
        <v>0</v>
      </c>
      <c r="D36" s="15">
        <f t="shared" si="2"/>
        <v>0</v>
      </c>
      <c r="F36" s="131">
        <v>0</v>
      </c>
      <c r="G36" s="23">
        <v>0</v>
      </c>
      <c r="H36" s="15">
        <v>0</v>
      </c>
      <c r="J36" s="131">
        <v>0</v>
      </c>
      <c r="K36" s="23">
        <v>0</v>
      </c>
      <c r="L36" s="15">
        <v>0</v>
      </c>
      <c r="N36" s="131">
        <v>0</v>
      </c>
      <c r="O36" s="23">
        <v>0</v>
      </c>
      <c r="P36" s="15">
        <v>0</v>
      </c>
      <c r="R36" s="131">
        <v>0</v>
      </c>
      <c r="S36" s="23">
        <v>0</v>
      </c>
      <c r="T36" s="15">
        <v>0</v>
      </c>
      <c r="V36" s="131">
        <v>0</v>
      </c>
      <c r="W36" s="23">
        <v>0</v>
      </c>
      <c r="X36" s="15">
        <v>0</v>
      </c>
      <c r="Z36" s="131">
        <f>INDEX(Input!$C$46:$AM$58,MATCH($A36,Input!$A$46:$A$58,0),MATCH(Z$13,Input!$C$45:$AM$45,0))</f>
        <v>0</v>
      </c>
      <c r="AA36" s="23">
        <v>0</v>
      </c>
      <c r="AB36" s="15">
        <f t="shared" si="3"/>
        <v>0</v>
      </c>
      <c r="AD36" s="131">
        <v>0</v>
      </c>
      <c r="AE36" s="23">
        <v>0</v>
      </c>
      <c r="AF36" s="15">
        <v>0</v>
      </c>
      <c r="AH36" s="131">
        <v>0</v>
      </c>
      <c r="AI36" s="23">
        <v>0</v>
      </c>
      <c r="AJ36" s="15">
        <v>0</v>
      </c>
      <c r="AL36" s="131">
        <v>0</v>
      </c>
      <c r="AM36" s="23">
        <v>0</v>
      </c>
      <c r="AN36" s="15">
        <v>0</v>
      </c>
      <c r="AP36" s="131">
        <v>0</v>
      </c>
      <c r="AQ36" s="23">
        <v>0</v>
      </c>
      <c r="AR36" s="15">
        <v>0</v>
      </c>
      <c r="AS36" s="7"/>
      <c r="AT36" s="131">
        <v>0</v>
      </c>
      <c r="AU36" s="23">
        <v>0</v>
      </c>
      <c r="AV36" s="15">
        <v>0</v>
      </c>
    </row>
    <row r="37" spans="1:48">
      <c r="A37" t="str">
        <f>Input!A58</f>
        <v>Reserved</v>
      </c>
      <c r="B37" s="131">
        <f>INDEX(Input!$C$46:$AM$58,MATCH($A37,Input!$A$46:$A$58,0),MATCH(B$13,Input!$C$45:$AM$45,0))</f>
        <v>0</v>
      </c>
      <c r="C37" s="23">
        <v>0</v>
      </c>
      <c r="D37" s="15">
        <f t="shared" si="2"/>
        <v>0</v>
      </c>
      <c r="F37" s="131">
        <v>0</v>
      </c>
      <c r="G37" s="23">
        <v>0</v>
      </c>
      <c r="H37" s="15">
        <v>0</v>
      </c>
      <c r="J37" s="131">
        <v>0</v>
      </c>
      <c r="K37" s="23">
        <v>0</v>
      </c>
      <c r="L37" s="15">
        <v>0</v>
      </c>
      <c r="N37" s="131">
        <v>0</v>
      </c>
      <c r="O37" s="23">
        <v>0</v>
      </c>
      <c r="P37" s="15">
        <v>0</v>
      </c>
      <c r="R37" s="131">
        <v>0</v>
      </c>
      <c r="S37" s="23">
        <v>0</v>
      </c>
      <c r="T37" s="15">
        <v>0</v>
      </c>
      <c r="V37" s="131">
        <v>0</v>
      </c>
      <c r="W37" s="23">
        <v>0</v>
      </c>
      <c r="X37" s="15">
        <v>0</v>
      </c>
      <c r="Z37" s="131">
        <f>INDEX(Input!$C$46:$AM$58,MATCH($A37,Input!$A$46:$A$58,0),MATCH(Z$13,Input!$C$45:$AM$45,0))</f>
        <v>0</v>
      </c>
      <c r="AA37" s="23">
        <v>0</v>
      </c>
      <c r="AB37" s="15">
        <f t="shared" si="3"/>
        <v>0</v>
      </c>
      <c r="AD37" s="131">
        <v>0</v>
      </c>
      <c r="AE37" s="23">
        <v>0</v>
      </c>
      <c r="AF37" s="15">
        <v>0</v>
      </c>
      <c r="AH37" s="131">
        <v>0</v>
      </c>
      <c r="AI37" s="23">
        <v>0</v>
      </c>
      <c r="AJ37" s="15">
        <v>0</v>
      </c>
      <c r="AL37" s="131">
        <v>0</v>
      </c>
      <c r="AM37" s="23">
        <v>0</v>
      </c>
      <c r="AN37" s="15">
        <v>0</v>
      </c>
      <c r="AP37" s="131">
        <v>0</v>
      </c>
      <c r="AQ37" s="23">
        <v>0</v>
      </c>
      <c r="AR37" s="15">
        <v>0</v>
      </c>
      <c r="AS37" s="7"/>
      <c r="AT37" s="131">
        <v>0</v>
      </c>
      <c r="AU37" s="23">
        <v>0</v>
      </c>
      <c r="AV37" s="15">
        <v>0</v>
      </c>
    </row>
    <row r="38" spans="1:48">
      <c r="A38" t="s">
        <v>107</v>
      </c>
      <c r="B38" s="14"/>
      <c r="C38" s="23">
        <v>41.29</v>
      </c>
      <c r="D38" s="19">
        <f>SUM(D25:D37)</f>
        <v>0.72</v>
      </c>
      <c r="F38" s="14"/>
      <c r="G38" s="23">
        <v>41.29</v>
      </c>
      <c r="H38" s="19">
        <v>0.72</v>
      </c>
      <c r="J38" s="14"/>
      <c r="K38" s="23">
        <v>41.29</v>
      </c>
      <c r="L38" s="19">
        <v>0.72</v>
      </c>
      <c r="N38" s="14"/>
      <c r="O38" s="23">
        <v>41.29</v>
      </c>
      <c r="P38" s="19">
        <v>0.72</v>
      </c>
      <c r="R38" s="14"/>
      <c r="S38" s="23">
        <v>41.29</v>
      </c>
      <c r="T38" s="19">
        <v>0.72</v>
      </c>
      <c r="V38" s="14"/>
      <c r="W38" s="23">
        <v>41.29</v>
      </c>
      <c r="X38" s="19">
        <v>0.72</v>
      </c>
      <c r="Z38" s="14"/>
      <c r="AA38" s="23">
        <v>43.35</v>
      </c>
      <c r="AB38" s="19">
        <f>SUM(AB25:AB37)</f>
        <v>0.72</v>
      </c>
      <c r="AD38" s="14"/>
      <c r="AE38" s="23">
        <v>43.35</v>
      </c>
      <c r="AF38" s="19">
        <v>0.72</v>
      </c>
      <c r="AH38" s="14"/>
      <c r="AI38" s="23">
        <v>43.35</v>
      </c>
      <c r="AJ38" s="19">
        <v>0.72</v>
      </c>
      <c r="AL38" s="14"/>
      <c r="AM38" s="23">
        <v>43.35</v>
      </c>
      <c r="AN38" s="19">
        <v>0.72</v>
      </c>
      <c r="AP38" s="14"/>
      <c r="AQ38" s="23">
        <v>43.35</v>
      </c>
      <c r="AR38" s="19">
        <v>0.72</v>
      </c>
      <c r="AS38" s="47"/>
      <c r="AT38" s="14"/>
      <c r="AU38" s="23">
        <v>43.35</v>
      </c>
      <c r="AV38" s="19">
        <v>0.72</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196</v>
      </c>
      <c r="B40" s="17" t="s">
        <v>65</v>
      </c>
      <c r="C40" s="144" t="s">
        <v>247</v>
      </c>
      <c r="D40" s="145" t="s">
        <v>246</v>
      </c>
      <c r="F40" s="17" t="s">
        <v>65</v>
      </c>
      <c r="G40" s="144" t="s">
        <v>247</v>
      </c>
      <c r="H40" s="145" t="s">
        <v>246</v>
      </c>
      <c r="J40" s="17" t="s">
        <v>65</v>
      </c>
      <c r="K40" s="144" t="s">
        <v>247</v>
      </c>
      <c r="L40" s="145" t="s">
        <v>246</v>
      </c>
      <c r="N40" s="17" t="s">
        <v>65</v>
      </c>
      <c r="O40" s="144" t="s">
        <v>247</v>
      </c>
      <c r="P40" s="145" t="s">
        <v>246</v>
      </c>
      <c r="R40" s="17" t="s">
        <v>65</v>
      </c>
      <c r="S40" s="144" t="s">
        <v>247</v>
      </c>
      <c r="T40" s="145" t="s">
        <v>246</v>
      </c>
      <c r="V40" s="17" t="s">
        <v>65</v>
      </c>
      <c r="W40" s="144" t="s">
        <v>247</v>
      </c>
      <c r="X40" s="145" t="s">
        <v>246</v>
      </c>
      <c r="Z40" s="17" t="s">
        <v>65</v>
      </c>
      <c r="AA40" s="144" t="s">
        <v>247</v>
      </c>
      <c r="AB40" s="145" t="s">
        <v>246</v>
      </c>
      <c r="AD40" s="17" t="s">
        <v>65</v>
      </c>
      <c r="AE40" s="144" t="s">
        <v>247</v>
      </c>
      <c r="AF40" s="145" t="s">
        <v>246</v>
      </c>
      <c r="AH40" s="17" t="s">
        <v>65</v>
      </c>
      <c r="AI40" s="144" t="s">
        <v>247</v>
      </c>
      <c r="AJ40" s="145" t="s">
        <v>246</v>
      </c>
      <c r="AL40" s="17" t="s">
        <v>65</v>
      </c>
      <c r="AM40" s="144" t="s">
        <v>247</v>
      </c>
      <c r="AN40" s="145" t="s">
        <v>246</v>
      </c>
      <c r="AP40" s="17" t="s">
        <v>65</v>
      </c>
      <c r="AQ40" s="144" t="s">
        <v>247</v>
      </c>
      <c r="AR40" s="145" t="s">
        <v>246</v>
      </c>
      <c r="AS40" s="144"/>
      <c r="AT40" s="17" t="s">
        <v>65</v>
      </c>
      <c r="AU40" s="144" t="s">
        <v>247</v>
      </c>
      <c r="AV40" s="145" t="s">
        <v>246</v>
      </c>
    </row>
    <row r="41" spans="1:48">
      <c r="A41" t="str">
        <f>+Input!A77</f>
        <v>CPUC Fee</v>
      </c>
      <c r="B41" s="22">
        <f>INDEX(Input!$C$77:$AL$82,MATCH('Residential Bills_Yr 2_6 Units'!$A$41,Input!$A$77:$A$82,0),MATCH('Residential Bills_Yr 2_6 Units'!B13:D13,Input!$C$76:$AL$76,0))</f>
        <v>8.0000000000000002E-3</v>
      </c>
      <c r="C41" s="7">
        <f>C38+D38</f>
        <v>42.01</v>
      </c>
      <c r="D41" s="15">
        <f>C41*B41</f>
        <v>0.33607999999999999</v>
      </c>
      <c r="F41" s="22">
        <v>8.0000000000000002E-3</v>
      </c>
      <c r="G41" s="7">
        <v>42.01</v>
      </c>
      <c r="H41" s="15">
        <v>0.33607999999999999</v>
      </c>
      <c r="J41" s="22">
        <v>8.0000000000000002E-3</v>
      </c>
      <c r="K41" s="7">
        <v>42.01</v>
      </c>
      <c r="L41" s="15">
        <v>0.33607999999999999</v>
      </c>
      <c r="N41" s="22">
        <v>8.0000000000000002E-3</v>
      </c>
      <c r="O41" s="7">
        <v>42.01</v>
      </c>
      <c r="P41" s="15">
        <v>0.33607999999999999</v>
      </c>
      <c r="R41" s="22">
        <v>8.0000000000000002E-3</v>
      </c>
      <c r="S41" s="7">
        <v>42.01</v>
      </c>
      <c r="T41" s="15">
        <v>0.33607999999999999</v>
      </c>
      <c r="V41" s="22">
        <v>8.0000000000000002E-3</v>
      </c>
      <c r="W41" s="7">
        <v>42.01</v>
      </c>
      <c r="X41" s="15">
        <v>0.33607999999999999</v>
      </c>
      <c r="Z41" s="22">
        <f>INDEX(Input!$C$77:$AL$82,MATCH('Residential Bills_Yr 2_6 Units'!$A$41,Input!$A$77:$A$82,0),MATCH('Residential Bills_Yr 2_6 Units'!Z13:AB13,Input!$C$76:$AL$76,0))</f>
        <v>8.0000000000000002E-3</v>
      </c>
      <c r="AA41" s="7">
        <f>AA38+AB38</f>
        <v>44.07</v>
      </c>
      <c r="AB41" s="15">
        <f>AA41*Z41</f>
        <v>0.35255999999999998</v>
      </c>
      <c r="AD41" s="22">
        <v>8.0000000000000002E-3</v>
      </c>
      <c r="AE41" s="7">
        <v>44.07</v>
      </c>
      <c r="AF41" s="15">
        <v>0.35255999999999998</v>
      </c>
      <c r="AH41" s="22">
        <v>8.0000000000000002E-3</v>
      </c>
      <c r="AI41" s="7">
        <v>44.07</v>
      </c>
      <c r="AJ41" s="15">
        <v>0.35255999999999998</v>
      </c>
      <c r="AL41" s="22">
        <v>8.0000000000000002E-3</v>
      </c>
      <c r="AM41" s="7">
        <v>44.07</v>
      </c>
      <c r="AN41" s="15">
        <v>0.35255999999999998</v>
      </c>
      <c r="AP41" s="22">
        <v>8.0000000000000002E-3</v>
      </c>
      <c r="AQ41" s="7">
        <v>44.07</v>
      </c>
      <c r="AR41" s="15">
        <v>0.35255999999999998</v>
      </c>
      <c r="AS41" s="7"/>
      <c r="AT41" s="22">
        <v>8.0000000000000002E-3</v>
      </c>
      <c r="AU41" s="7">
        <v>44.07</v>
      </c>
      <c r="AV41" s="15">
        <v>0.35255999999999998</v>
      </c>
    </row>
    <row r="42" spans="1:48" ht="14.45" hidden="1" customHeight="1">
      <c r="A42" t="str">
        <f>+Input!A78</f>
        <v>Reserved</v>
      </c>
      <c r="B42" s="22"/>
      <c r="D42" s="16"/>
      <c r="F42" s="22"/>
      <c r="H42" s="16"/>
      <c r="J42" s="22"/>
      <c r="L42" s="16"/>
      <c r="N42" s="22"/>
      <c r="P42" s="16"/>
      <c r="R42" s="22"/>
      <c r="T42" s="16"/>
      <c r="V42" s="22"/>
      <c r="X42" s="16"/>
      <c r="Z42" s="14"/>
      <c r="AB42" s="16"/>
      <c r="AD42" s="14"/>
      <c r="AF42" s="16"/>
      <c r="AH42" s="14"/>
      <c r="AJ42" s="16"/>
      <c r="AL42" s="14"/>
      <c r="AN42" s="16"/>
      <c r="AP42" s="14"/>
      <c r="AR42" s="16"/>
      <c r="AT42" s="14"/>
      <c r="AV42" s="16"/>
    </row>
    <row r="43" spans="1:48" ht="14.45" hidden="1" customHeight="1">
      <c r="A43" t="str">
        <f>+Input!A79</f>
        <v>Reserved</v>
      </c>
      <c r="B43" s="22"/>
      <c r="D43" s="16"/>
      <c r="F43" s="22"/>
      <c r="H43" s="16"/>
      <c r="J43" s="22"/>
      <c r="L43" s="16"/>
      <c r="N43" s="22"/>
      <c r="P43" s="16"/>
      <c r="R43" s="22"/>
      <c r="T43" s="16"/>
      <c r="V43" s="22"/>
      <c r="X43" s="16"/>
      <c r="Z43" s="14"/>
      <c r="AB43" s="16"/>
      <c r="AD43" s="14"/>
      <c r="AF43" s="16"/>
      <c r="AH43" s="14"/>
      <c r="AJ43" s="16"/>
      <c r="AL43" s="14"/>
      <c r="AN43" s="16"/>
      <c r="AP43" s="14"/>
      <c r="AR43" s="16"/>
      <c r="AT43" s="14"/>
      <c r="AV43" s="16"/>
    </row>
    <row r="44" spans="1:48" ht="14.45" hidden="1" customHeight="1">
      <c r="A44" t="str">
        <f>+Input!A80</f>
        <v>Reserved</v>
      </c>
      <c r="B44" s="22"/>
      <c r="D44" s="16"/>
      <c r="F44" s="22"/>
      <c r="H44" s="16"/>
      <c r="J44" s="22"/>
      <c r="L44" s="16"/>
      <c r="N44" s="22"/>
      <c r="P44" s="16"/>
      <c r="R44" s="22"/>
      <c r="T44" s="16"/>
      <c r="V44" s="22"/>
      <c r="X44" s="16"/>
      <c r="Z44" s="14"/>
      <c r="AB44" s="16"/>
      <c r="AD44" s="14"/>
      <c r="AF44" s="16"/>
      <c r="AH44" s="14"/>
      <c r="AJ44" s="16"/>
      <c r="AL44" s="14"/>
      <c r="AN44" s="16"/>
      <c r="AP44" s="14"/>
      <c r="AR44" s="16"/>
      <c r="AT44" s="14"/>
      <c r="AV44" s="16"/>
    </row>
    <row r="45" spans="1:48" ht="14.45" hidden="1" customHeight="1">
      <c r="A45" t="str">
        <f>+Input!A81</f>
        <v>Reserved</v>
      </c>
      <c r="B45" s="22"/>
      <c r="D45" s="16"/>
      <c r="F45" s="22"/>
      <c r="H45" s="16"/>
      <c r="J45" s="22"/>
      <c r="L45" s="16"/>
      <c r="N45" s="22"/>
      <c r="P45" s="16"/>
      <c r="R45" s="22"/>
      <c r="T45" s="16"/>
      <c r="V45" s="22"/>
      <c r="X45" s="16"/>
      <c r="Z45" s="14"/>
      <c r="AB45" s="16"/>
      <c r="AD45" s="14"/>
      <c r="AF45" s="16"/>
      <c r="AH45" s="14"/>
      <c r="AJ45" s="16"/>
      <c r="AL45" s="14"/>
      <c r="AN45" s="16"/>
      <c r="AP45" s="14"/>
      <c r="AR45" s="16"/>
      <c r="AT45" s="14"/>
      <c r="AV45" s="16"/>
    </row>
    <row r="46" spans="1:48" ht="14.45" hidden="1" customHeight="1">
      <c r="A46" t="str">
        <f>+Input!A82</f>
        <v>Reserved</v>
      </c>
      <c r="B46" s="22"/>
      <c r="D46" s="16"/>
      <c r="F46" s="22"/>
      <c r="H46" s="16"/>
      <c r="J46" s="22"/>
      <c r="L46" s="16"/>
      <c r="N46" s="22"/>
      <c r="P46" s="16"/>
      <c r="R46" s="22"/>
      <c r="T46" s="16"/>
      <c r="V46" s="22"/>
      <c r="X46" s="16"/>
      <c r="Z46" s="14"/>
      <c r="AB46" s="16"/>
      <c r="AD46" s="14"/>
      <c r="AF46" s="16"/>
      <c r="AH46" s="14"/>
      <c r="AJ46" s="16"/>
      <c r="AL46" s="14"/>
      <c r="AN46" s="16"/>
      <c r="AP46" s="14"/>
      <c r="AR46" s="16"/>
      <c r="AT46" s="14"/>
      <c r="AV46" s="16"/>
    </row>
    <row r="47" spans="1:48">
      <c r="A47" t="s">
        <v>107</v>
      </c>
      <c r="B47" s="14"/>
      <c r="D47" s="15"/>
      <c r="F47" s="14"/>
      <c r="H47" s="15"/>
      <c r="J47" s="14"/>
      <c r="L47" s="15"/>
      <c r="N47" s="14"/>
      <c r="P47" s="15"/>
      <c r="R47" s="14"/>
      <c r="T47" s="15"/>
      <c r="V47" s="14"/>
      <c r="X47" s="15"/>
      <c r="Z47" s="14"/>
      <c r="AB47" s="16"/>
      <c r="AD47" s="14"/>
      <c r="AF47" s="16"/>
      <c r="AH47" s="14"/>
      <c r="AJ47" s="16"/>
      <c r="AL47" s="14"/>
      <c r="AN47" s="16"/>
      <c r="AP47" s="14"/>
      <c r="AR47" s="16"/>
      <c r="AT47" s="14"/>
      <c r="AV47" s="16"/>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95" thickBot="1">
      <c r="A49" t="s">
        <v>82</v>
      </c>
      <c r="B49" s="20"/>
      <c r="C49" s="21"/>
      <c r="D49" s="24">
        <f>C41+D41</f>
        <v>42.346080000000001</v>
      </c>
      <c r="F49" s="20"/>
      <c r="G49" s="21"/>
      <c r="H49" s="24">
        <v>42.346080000000001</v>
      </c>
      <c r="J49" s="20"/>
      <c r="K49" s="21"/>
      <c r="L49" s="24">
        <v>42.346080000000001</v>
      </c>
      <c r="N49" s="20"/>
      <c r="O49" s="21"/>
      <c r="P49" s="24">
        <v>42.346080000000001</v>
      </c>
      <c r="R49" s="20"/>
      <c r="S49" s="21"/>
      <c r="T49" s="24">
        <v>42.346080000000001</v>
      </c>
      <c r="V49" s="20"/>
      <c r="W49" s="21"/>
      <c r="X49" s="24">
        <v>42.346080000000001</v>
      </c>
      <c r="Z49" s="20"/>
      <c r="AA49" s="21"/>
      <c r="AB49" s="24">
        <f>AA41+AB41</f>
        <v>44.422559999999997</v>
      </c>
      <c r="AD49" s="20"/>
      <c r="AE49" s="21"/>
      <c r="AF49" s="24">
        <v>44.422559999999997</v>
      </c>
      <c r="AH49" s="20"/>
      <c r="AI49" s="21"/>
      <c r="AJ49" s="24">
        <v>44.422559999999997</v>
      </c>
      <c r="AL49" s="20"/>
      <c r="AM49" s="21"/>
      <c r="AN49" s="24">
        <v>44.422559999999997</v>
      </c>
      <c r="AP49" s="20"/>
      <c r="AQ49" s="21"/>
      <c r="AR49" s="24">
        <v>44.422559999999997</v>
      </c>
      <c r="AS49" s="133"/>
      <c r="AT49" s="20"/>
      <c r="AU49" s="21"/>
      <c r="AV49" s="24">
        <v>44.422559999999997</v>
      </c>
    </row>
    <row r="51" spans="1:48">
      <c r="A51" t="s">
        <v>248</v>
      </c>
      <c r="B51" s="136">
        <v>520.62</v>
      </c>
    </row>
    <row r="52" spans="1:48" ht="15.95" thickBot="1"/>
    <row r="53" spans="1:48">
      <c r="A53" s="9" t="s">
        <v>237</v>
      </c>
      <c r="B53" s="10">
        <f>B5</f>
        <v>2024</v>
      </c>
      <c r="N53">
        <v>2024</v>
      </c>
    </row>
    <row r="54" spans="1:48">
      <c r="A54" s="11" t="s">
        <v>238</v>
      </c>
      <c r="B54" s="42" t="str">
        <f>B6</f>
        <v>3/4"</v>
      </c>
      <c r="N54" t="s">
        <v>164</v>
      </c>
    </row>
    <row r="55" spans="1:48">
      <c r="A55" s="11" t="s">
        <v>239</v>
      </c>
      <c r="B55" s="12">
        <f>B7</f>
        <v>6</v>
      </c>
      <c r="N55">
        <v>6</v>
      </c>
    </row>
    <row r="56" spans="1:48">
      <c r="A56" s="11" t="s">
        <v>240</v>
      </c>
      <c r="B56" s="12" t="str">
        <f>B8</f>
        <v>Residential</v>
      </c>
      <c r="N56" t="s">
        <v>250</v>
      </c>
    </row>
    <row r="57" spans="1:48">
      <c r="A57" s="11" t="s">
        <v>241</v>
      </c>
      <c r="B57" s="12" t="s">
        <v>202</v>
      </c>
      <c r="N57" t="s">
        <v>202</v>
      </c>
    </row>
    <row r="58" spans="1:48">
      <c r="A58" s="11" t="s">
        <v>242</v>
      </c>
      <c r="B58" s="12" t="str">
        <f>B10</f>
        <v>Monthly</v>
      </c>
      <c r="N58" t="s">
        <v>88</v>
      </c>
    </row>
    <row r="59" spans="1:48" ht="15.95" thickBot="1">
      <c r="A59" s="13" t="s">
        <v>244</v>
      </c>
      <c r="B59" s="26" t="str">
        <f>B11</f>
        <v>Entire</v>
      </c>
      <c r="N59" t="s">
        <v>201</v>
      </c>
    </row>
    <row r="60" spans="1:48" ht="15.95" thickBot="1">
      <c r="A60" s="1"/>
      <c r="B60" s="3"/>
    </row>
    <row r="61" spans="1:48" ht="15.95" thickBot="1">
      <c r="A61" s="1"/>
      <c r="B61" s="151" t="str">
        <f>CONCATENATE("January"," ",$B$5)</f>
        <v>January 2024</v>
      </c>
      <c r="C61" s="152"/>
      <c r="D61" s="153"/>
      <c r="F61" s="151" t="str">
        <f>CONCATENATE("February"," ",$B$5)</f>
        <v>February 2024</v>
      </c>
      <c r="G61" s="152"/>
      <c r="H61" s="153"/>
      <c r="J61" s="151" t="str">
        <f>CONCATENATE("March"," ",$B$5)</f>
        <v>March 2024</v>
      </c>
      <c r="K61" s="152"/>
      <c r="L61" s="153"/>
      <c r="N61" s="151" t="str">
        <f>CONCATENATE("April"," ",$B$5)</f>
        <v>April 2024</v>
      </c>
      <c r="O61" s="152"/>
      <c r="P61" s="153"/>
      <c r="R61" s="151" t="str">
        <f>CONCATENATE("May"," ",$B$5)</f>
        <v>May 2024</v>
      </c>
      <c r="S61" s="152"/>
      <c r="T61" s="153"/>
      <c r="V61" s="151" t="str">
        <f>CONCATENATE("June"," ",$B$5)</f>
        <v>June 2024</v>
      </c>
      <c r="W61" s="152"/>
      <c r="X61" s="153"/>
      <c r="Z61" s="151" t="str">
        <f>CONCATENATE("July"," ",$B$5)</f>
        <v>July 2024</v>
      </c>
      <c r="AA61" s="152"/>
      <c r="AB61" s="153"/>
      <c r="AD61" s="151" t="str">
        <f>CONCATENATE("August"," ",$B$5)</f>
        <v>August 2024</v>
      </c>
      <c r="AE61" s="152"/>
      <c r="AF61" s="153"/>
      <c r="AH61" s="151" t="str">
        <f>CONCATENATE("September"," ",$B$5)</f>
        <v>September 2024</v>
      </c>
      <c r="AI61" s="152"/>
      <c r="AJ61" s="153"/>
      <c r="AL61" s="151" t="str">
        <f>CONCATENATE("October"," ",$B$5)</f>
        <v>October 2024</v>
      </c>
      <c r="AM61" s="152"/>
      <c r="AN61" s="153"/>
      <c r="AP61" s="151" t="str">
        <f>CONCATENATE("November"," ",$B$5)</f>
        <v>November 2024</v>
      </c>
      <c r="AQ61" s="152"/>
      <c r="AR61" s="153"/>
      <c r="AS61" s="146"/>
      <c r="AT61" s="151" t="str">
        <f>CONCATENATE("December"," ",$B$5)</f>
        <v>December 2024</v>
      </c>
      <c r="AU61" s="152"/>
      <c r="AV61" s="153"/>
    </row>
    <row r="62" spans="1:48">
      <c r="A62" s="1" t="s">
        <v>161</v>
      </c>
      <c r="B62" s="14"/>
      <c r="D62" s="15">
        <v>11.61</v>
      </c>
      <c r="F62" s="14"/>
      <c r="H62" s="15">
        <v>11.61</v>
      </c>
      <c r="J62" s="14"/>
      <c r="L62" s="15">
        <v>11.61</v>
      </c>
      <c r="N62" s="14"/>
      <c r="P62" s="15">
        <v>11.61</v>
      </c>
      <c r="R62" s="14"/>
      <c r="T62" s="15">
        <v>11.61</v>
      </c>
      <c r="V62" s="14"/>
      <c r="X62" s="15">
        <v>11.61</v>
      </c>
      <c r="Z62" s="14"/>
      <c r="AB62" s="15">
        <v>11.94</v>
      </c>
      <c r="AD62" s="14"/>
      <c r="AF62" s="15">
        <v>11.94</v>
      </c>
      <c r="AH62" s="14"/>
      <c r="AJ62" s="15">
        <v>11.94</v>
      </c>
      <c r="AL62" s="14"/>
      <c r="AN62" s="15">
        <v>11.94</v>
      </c>
      <c r="AP62" s="14"/>
      <c r="AR62" s="15">
        <v>11.94</v>
      </c>
      <c r="AS62" s="7"/>
      <c r="AT62" s="14"/>
      <c r="AV62" s="15">
        <v>11.94</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245</v>
      </c>
      <c r="B64" s="17" t="s">
        <v>65</v>
      </c>
      <c r="C64" s="144" t="s">
        <v>90</v>
      </c>
      <c r="D64" s="145" t="s">
        <v>246</v>
      </c>
      <c r="F64" s="17" t="s">
        <v>65</v>
      </c>
      <c r="G64" s="144" t="s">
        <v>90</v>
      </c>
      <c r="H64" s="145" t="s">
        <v>246</v>
      </c>
      <c r="J64" s="17" t="s">
        <v>65</v>
      </c>
      <c r="K64" s="144" t="s">
        <v>90</v>
      </c>
      <c r="L64" s="145" t="s">
        <v>246</v>
      </c>
      <c r="N64" s="17" t="s">
        <v>65</v>
      </c>
      <c r="O64" s="144" t="s">
        <v>90</v>
      </c>
      <c r="P64" s="145" t="s">
        <v>246</v>
      </c>
      <c r="R64" s="17" t="s">
        <v>65</v>
      </c>
      <c r="S64" s="144" t="s">
        <v>90</v>
      </c>
      <c r="T64" s="145" t="s">
        <v>246</v>
      </c>
      <c r="V64" s="17" t="s">
        <v>65</v>
      </c>
      <c r="W64" s="144" t="s">
        <v>90</v>
      </c>
      <c r="X64" s="145" t="s">
        <v>246</v>
      </c>
      <c r="Z64" s="17" t="s">
        <v>65</v>
      </c>
      <c r="AA64" s="144" t="s">
        <v>90</v>
      </c>
      <c r="AB64" s="145" t="s">
        <v>246</v>
      </c>
      <c r="AD64" s="17" t="s">
        <v>65</v>
      </c>
      <c r="AE64" s="144" t="s">
        <v>90</v>
      </c>
      <c r="AF64" s="145" t="s">
        <v>246</v>
      </c>
      <c r="AH64" s="17" t="s">
        <v>65</v>
      </c>
      <c r="AI64" s="144" t="s">
        <v>90</v>
      </c>
      <c r="AJ64" s="145" t="s">
        <v>246</v>
      </c>
      <c r="AL64" s="17" t="s">
        <v>65</v>
      </c>
      <c r="AM64" s="144" t="s">
        <v>90</v>
      </c>
      <c r="AN64" s="145" t="s">
        <v>246</v>
      </c>
      <c r="AP64" s="17" t="s">
        <v>65</v>
      </c>
      <c r="AQ64" s="144" t="s">
        <v>90</v>
      </c>
      <c r="AR64" s="145" t="s">
        <v>246</v>
      </c>
      <c r="AS64" s="144"/>
      <c r="AT64" s="17" t="s">
        <v>65</v>
      </c>
      <c r="AU64" s="144" t="s">
        <v>90</v>
      </c>
      <c r="AV64" s="145" t="s">
        <v>246</v>
      </c>
    </row>
    <row r="65" spans="1:48">
      <c r="A65" t="str">
        <f>A17</f>
        <v>Tier 1</v>
      </c>
      <c r="B65" s="18">
        <v>3.0135000000000001</v>
      </c>
      <c r="C65" s="3">
        <v>6</v>
      </c>
      <c r="D65" s="15">
        <v>18.079999999999998</v>
      </c>
      <c r="F65" s="18">
        <v>3.0135000000000001</v>
      </c>
      <c r="G65" s="3">
        <v>6</v>
      </c>
      <c r="H65" s="15">
        <v>18.079999999999998</v>
      </c>
      <c r="J65" s="18">
        <v>3.0135000000000001</v>
      </c>
      <c r="K65" s="3">
        <v>6</v>
      </c>
      <c r="L65" s="15">
        <v>18.079999999999998</v>
      </c>
      <c r="N65" s="18">
        <f>INDEX(Input!$C$21:$AL$25,MATCH('Residential Bills_Yr 2_6 Units'!$A65,Input!$A$21:$A$25,0),MATCH('Residential Bills_Yr 2_6 Units'!N$61,Input!$C$20:$AL$20,0))</f>
        <v>3.0135000000000001</v>
      </c>
      <c r="O65" s="3">
        <f>IF($B$55&gt;Input!I87,Input!I87,'Residential Bills_Yr 2_6 Units'!$B$55)</f>
        <v>6</v>
      </c>
      <c r="P65" s="15">
        <f>ROUND(IFERROR(N65*O65," "),2)</f>
        <v>18.079999999999998</v>
      </c>
      <c r="R65" s="18">
        <v>3.0135000000000001</v>
      </c>
      <c r="S65" s="3">
        <v>6</v>
      </c>
      <c r="T65" s="15">
        <v>18.079999999999998</v>
      </c>
      <c r="V65" s="18">
        <v>3.0135000000000001</v>
      </c>
      <c r="W65" s="3">
        <v>6</v>
      </c>
      <c r="X65" s="15">
        <v>18.079999999999998</v>
      </c>
      <c r="Z65" s="18">
        <v>3.0135000000000001</v>
      </c>
      <c r="AA65" s="3">
        <v>6</v>
      </c>
      <c r="AB65" s="15">
        <v>18.079999999999998</v>
      </c>
      <c r="AD65" s="18">
        <v>3.0135000000000001</v>
      </c>
      <c r="AE65" s="3">
        <v>6</v>
      </c>
      <c r="AF65" s="15">
        <v>18.079999999999998</v>
      </c>
      <c r="AH65" s="18">
        <v>3.0135000000000001</v>
      </c>
      <c r="AI65" s="3">
        <v>6</v>
      </c>
      <c r="AJ65" s="15">
        <v>18.079999999999998</v>
      </c>
      <c r="AL65" s="18">
        <v>3.0135000000000001</v>
      </c>
      <c r="AM65" s="3">
        <v>6</v>
      </c>
      <c r="AN65" s="15">
        <v>18.079999999999998</v>
      </c>
      <c r="AP65" s="18">
        <v>3.0135000000000001</v>
      </c>
      <c r="AQ65" s="3">
        <v>6</v>
      </c>
      <c r="AR65" s="15">
        <v>18.079999999999998</v>
      </c>
      <c r="AS65" s="7"/>
      <c r="AT65" s="18">
        <v>3.0135000000000001</v>
      </c>
      <c r="AU65" s="3">
        <v>6</v>
      </c>
      <c r="AV65" s="15">
        <v>18.079999999999998</v>
      </c>
    </row>
    <row r="66" spans="1:48">
      <c r="A66" t="str">
        <f>A18</f>
        <v>Tier 2</v>
      </c>
      <c r="B66" s="18">
        <v>5.2004999999999999</v>
      </c>
      <c r="C66" s="3">
        <v>0</v>
      </c>
      <c r="D66" s="15">
        <v>0</v>
      </c>
      <c r="F66" s="18">
        <v>5.2004999999999999</v>
      </c>
      <c r="G66" s="3">
        <v>0</v>
      </c>
      <c r="H66" s="15">
        <v>0</v>
      </c>
      <c r="J66" s="18">
        <v>5.2004999999999999</v>
      </c>
      <c r="K66" s="3">
        <v>0</v>
      </c>
      <c r="L66" s="15">
        <v>0</v>
      </c>
      <c r="N66" s="18">
        <f>INDEX(Input!$C$21:$AL$25,MATCH('Residential Bills_Yr 2_6 Units'!$A66,Input!$A$21:$A$25,0),MATCH('Residential Bills_Yr 2_6 Units'!N$61,Input!$C$20:$AL$20,0))</f>
        <v>5.2004999999999999</v>
      </c>
      <c r="O66" s="3">
        <f>IF(($B$55-O65)&gt;Input!I88,Input!I88,($B$55-O65))</f>
        <v>0</v>
      </c>
      <c r="P66" s="15">
        <f>ROUND(IFERROR(N66*O66," "),2)</f>
        <v>0</v>
      </c>
      <c r="R66" s="18">
        <v>5.2004999999999999</v>
      </c>
      <c r="S66" s="3">
        <v>0</v>
      </c>
      <c r="T66" s="15">
        <v>0</v>
      </c>
      <c r="V66" s="18">
        <v>5.2004999999999999</v>
      </c>
      <c r="W66" s="3">
        <v>0</v>
      </c>
      <c r="X66" s="15">
        <v>0</v>
      </c>
      <c r="Z66" s="18">
        <v>5.2004999999999999</v>
      </c>
      <c r="AA66" s="3">
        <v>0</v>
      </c>
      <c r="AB66" s="15">
        <v>0</v>
      </c>
      <c r="AD66" s="18">
        <v>5.2004999999999999</v>
      </c>
      <c r="AE66" s="3">
        <v>0</v>
      </c>
      <c r="AF66" s="15">
        <v>0</v>
      </c>
      <c r="AH66" s="18">
        <v>5.2004999999999999</v>
      </c>
      <c r="AI66" s="3">
        <v>0</v>
      </c>
      <c r="AJ66" s="15">
        <v>0</v>
      </c>
      <c r="AL66" s="18">
        <v>5.2004999999999999</v>
      </c>
      <c r="AM66" s="3">
        <v>0</v>
      </c>
      <c r="AN66" s="15">
        <v>0</v>
      </c>
      <c r="AP66" s="18">
        <v>5.2004999999999999</v>
      </c>
      <c r="AQ66" s="3">
        <v>0</v>
      </c>
      <c r="AR66" s="15">
        <v>0</v>
      </c>
      <c r="AS66" s="7"/>
      <c r="AT66" s="18">
        <v>5.2004999999999999</v>
      </c>
      <c r="AU66" s="3">
        <v>0</v>
      </c>
      <c r="AV66" s="15">
        <v>0</v>
      </c>
    </row>
    <row r="67" spans="1:48">
      <c r="A67" t="str">
        <f>A19</f>
        <v>Tier 3</v>
      </c>
      <c r="B67" s="18">
        <v>0</v>
      </c>
      <c r="C67" s="3">
        <v>0</v>
      </c>
      <c r="D67" s="15">
        <v>0</v>
      </c>
      <c r="F67" s="18">
        <v>0</v>
      </c>
      <c r="G67" s="3">
        <v>0</v>
      </c>
      <c r="H67" s="15">
        <v>0</v>
      </c>
      <c r="J67" s="18">
        <v>0</v>
      </c>
      <c r="K67" s="3">
        <v>0</v>
      </c>
      <c r="L67" s="15">
        <v>0</v>
      </c>
      <c r="N67" s="18">
        <f>INDEX(Input!$C$21:$AL$25,MATCH('Residential Bills_Yr 2_6 Units'!$A67,Input!$A$21:$A$25,0),MATCH('Residential Bills_Yr 2_6 Units'!N$61,Input!$C$20:$AL$20,0))</f>
        <v>0</v>
      </c>
      <c r="O67" s="3">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15">
        <f>ROUND(IFERROR(N67*O67," "),2)</f>
        <v>0</v>
      </c>
      <c r="R67" s="18">
        <v>0</v>
      </c>
      <c r="S67" s="3">
        <v>0</v>
      </c>
      <c r="T67" s="15">
        <v>0</v>
      </c>
      <c r="V67" s="18">
        <v>0</v>
      </c>
      <c r="W67" s="3">
        <v>0</v>
      </c>
      <c r="X67" s="15">
        <v>0</v>
      </c>
      <c r="Z67" s="18">
        <v>0</v>
      </c>
      <c r="AA67" s="3">
        <v>0</v>
      </c>
      <c r="AB67" s="15">
        <v>0</v>
      </c>
      <c r="AD67" s="18">
        <v>0</v>
      </c>
      <c r="AE67" s="3">
        <v>0</v>
      </c>
      <c r="AF67" s="15">
        <v>0</v>
      </c>
      <c r="AH67" s="18">
        <v>0</v>
      </c>
      <c r="AI67" s="3">
        <v>0</v>
      </c>
      <c r="AJ67" s="15">
        <v>0</v>
      </c>
      <c r="AL67" s="18">
        <v>0</v>
      </c>
      <c r="AM67" s="3">
        <v>0</v>
      </c>
      <c r="AN67" s="15">
        <v>0</v>
      </c>
      <c r="AP67" s="18">
        <v>0</v>
      </c>
      <c r="AQ67" s="3">
        <v>0</v>
      </c>
      <c r="AR67" s="15">
        <v>0</v>
      </c>
      <c r="AS67" s="7"/>
      <c r="AT67" s="18">
        <v>0</v>
      </c>
      <c r="AU67" s="3">
        <v>0</v>
      </c>
      <c r="AV67" s="15">
        <v>0</v>
      </c>
    </row>
    <row r="68" spans="1:48" ht="14.45" hidden="1" customHeight="1">
      <c r="A68" t="str">
        <f>A20</f>
        <v>Tier 4</v>
      </c>
      <c r="B68" s="18">
        <v>0</v>
      </c>
      <c r="C68" s="3" t="s">
        <v>249</v>
      </c>
      <c r="D68" s="15" t="s">
        <v>249</v>
      </c>
      <c r="F68" s="18">
        <v>0</v>
      </c>
      <c r="G68" s="3" t="s">
        <v>249</v>
      </c>
      <c r="H68" s="15" t="s">
        <v>249</v>
      </c>
      <c r="J68" s="18">
        <v>0</v>
      </c>
      <c r="K68" s="3" t="s">
        <v>249</v>
      </c>
      <c r="L68" s="15" t="s">
        <v>249</v>
      </c>
      <c r="N68" s="18">
        <f>INDEX(Input!$C$21:$AL$25,MATCH('Residential Bills_Yr 2_6 Units'!$A68,Input!$A$21:$A$25,0),MATCH('Residential Bills_Yr 2_6 Units'!N$61,Input!$C$20:$AL$20,0))</f>
        <v>0</v>
      </c>
      <c r="O68" s="3"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15" t="str">
        <f t="shared" ref="P68:P69" si="4">IFERROR(N68*O68," ")</f>
        <v xml:space="preserve"> </v>
      </c>
      <c r="R68" s="18">
        <v>0</v>
      </c>
      <c r="S68" s="3" t="s">
        <v>249</v>
      </c>
      <c r="T68" s="15" t="s">
        <v>249</v>
      </c>
      <c r="V68" s="18">
        <v>0</v>
      </c>
      <c r="W68" s="3" t="s">
        <v>249</v>
      </c>
      <c r="X68" s="15" t="s">
        <v>249</v>
      </c>
      <c r="Z68" s="18">
        <v>0</v>
      </c>
      <c r="AA68" s="3" t="s">
        <v>249</v>
      </c>
      <c r="AB68" s="15" t="s">
        <v>249</v>
      </c>
      <c r="AD68" s="18">
        <v>0</v>
      </c>
      <c r="AE68" s="3" t="s">
        <v>249</v>
      </c>
      <c r="AF68" s="15" t="s">
        <v>249</v>
      </c>
      <c r="AH68" s="18">
        <v>0</v>
      </c>
      <c r="AI68" s="3" t="s">
        <v>249</v>
      </c>
      <c r="AJ68" s="15" t="s">
        <v>249</v>
      </c>
      <c r="AL68" s="18">
        <v>0</v>
      </c>
      <c r="AM68" s="3" t="s">
        <v>249</v>
      </c>
      <c r="AN68" s="15" t="s">
        <v>249</v>
      </c>
      <c r="AP68" s="18">
        <v>0</v>
      </c>
      <c r="AQ68" s="3" t="s">
        <v>249</v>
      </c>
      <c r="AR68" s="15" t="s">
        <v>249</v>
      </c>
      <c r="AS68" s="7"/>
      <c r="AT68" s="18">
        <v>0</v>
      </c>
      <c r="AU68" s="3" t="s">
        <v>249</v>
      </c>
      <c r="AV68" s="15" t="s">
        <v>249</v>
      </c>
    </row>
    <row r="69" spans="1:48" ht="14.45" hidden="1" customHeight="1">
      <c r="A69" t="str">
        <f>A21</f>
        <v>Tier 5</v>
      </c>
      <c r="B69" s="18">
        <v>0</v>
      </c>
      <c r="C69" s="3" t="s">
        <v>249</v>
      </c>
      <c r="D69" s="15" t="s">
        <v>249</v>
      </c>
      <c r="F69" s="18">
        <v>0</v>
      </c>
      <c r="G69" s="3" t="s">
        <v>249</v>
      </c>
      <c r="H69" s="15" t="s">
        <v>249</v>
      </c>
      <c r="J69" s="18">
        <v>0</v>
      </c>
      <c r="K69" s="3" t="s">
        <v>249</v>
      </c>
      <c r="L69" s="15" t="s">
        <v>249</v>
      </c>
      <c r="N69" s="18">
        <f>INDEX(Input!$C$21:$AL$25,MATCH('Residential Bills_Yr 2_6 Units'!$A69,Input!$A$21:$A$25,0),MATCH('Residential Bills_Yr 2_6 Units'!N$61,Input!$C$20:$AL$20,0))</f>
        <v>0</v>
      </c>
      <c r="O69" s="3" t="str">
        <f>IF(Input!I128="Tier 5",('Residential Bills_Yr 2_6 Units'!$B$55-'Residential Bills_Yr 2_6 Units'!O$17-'Residential Bills_Yr 2_6 Units'!O$18-'Residential Bills_Yr 2_6 Units'!O$19-'Residential Bills_Yr 2_6 Units'!O$20)," ")</f>
        <v xml:space="preserve"> </v>
      </c>
      <c r="P69" s="15" t="str">
        <f t="shared" si="4"/>
        <v xml:space="preserve"> </v>
      </c>
      <c r="R69" s="18">
        <v>0</v>
      </c>
      <c r="S69" s="3" t="s">
        <v>249</v>
      </c>
      <c r="T69" s="15" t="s">
        <v>249</v>
      </c>
      <c r="V69" s="18">
        <v>0</v>
      </c>
      <c r="W69" s="3" t="s">
        <v>249</v>
      </c>
      <c r="X69" s="15" t="s">
        <v>249</v>
      </c>
      <c r="Z69" s="18">
        <v>0</v>
      </c>
      <c r="AA69" s="3" t="s">
        <v>249</v>
      </c>
      <c r="AB69" s="15" t="s">
        <v>249</v>
      </c>
      <c r="AD69" s="18">
        <v>0</v>
      </c>
      <c r="AE69" s="3" t="s">
        <v>249</v>
      </c>
      <c r="AF69" s="15" t="s">
        <v>249</v>
      </c>
      <c r="AH69" s="18">
        <v>0</v>
      </c>
      <c r="AI69" s="3" t="s">
        <v>249</v>
      </c>
      <c r="AJ69" s="15" t="s">
        <v>249</v>
      </c>
      <c r="AL69" s="18">
        <v>0</v>
      </c>
      <c r="AM69" s="3" t="s">
        <v>249</v>
      </c>
      <c r="AN69" s="15" t="s">
        <v>249</v>
      </c>
      <c r="AP69" s="18">
        <v>0</v>
      </c>
      <c r="AQ69" s="3" t="s">
        <v>249</v>
      </c>
      <c r="AR69" s="15" t="s">
        <v>249</v>
      </c>
      <c r="AS69" s="7"/>
      <c r="AT69" s="18">
        <v>0</v>
      </c>
      <c r="AU69" s="3" t="s">
        <v>249</v>
      </c>
      <c r="AV69" s="15" t="s">
        <v>249</v>
      </c>
    </row>
    <row r="70" spans="1:48">
      <c r="A70" t="s">
        <v>107</v>
      </c>
      <c r="B70" s="14"/>
      <c r="C70" s="3">
        <v>6</v>
      </c>
      <c r="D70" s="19">
        <v>29.689999999999998</v>
      </c>
      <c r="F70" s="14"/>
      <c r="G70" s="3">
        <v>6</v>
      </c>
      <c r="H70" s="19">
        <v>29.689999999999998</v>
      </c>
      <c r="J70" s="14"/>
      <c r="K70" s="3">
        <v>6</v>
      </c>
      <c r="L70" s="19">
        <v>29.689999999999998</v>
      </c>
      <c r="N70" s="14"/>
      <c r="O70" s="3">
        <f>SUM(O65:O69)</f>
        <v>6</v>
      </c>
      <c r="P70" s="19">
        <f>P62+P65</f>
        <v>29.689999999999998</v>
      </c>
      <c r="R70" s="14"/>
      <c r="S70" s="3">
        <v>6</v>
      </c>
      <c r="T70" s="19">
        <v>29.689999999999998</v>
      </c>
      <c r="V70" s="14"/>
      <c r="W70" s="3">
        <v>6</v>
      </c>
      <c r="X70" s="19">
        <v>29.689999999999998</v>
      </c>
      <c r="Z70" s="14"/>
      <c r="AA70" s="3">
        <v>6</v>
      </c>
      <c r="AB70" s="19">
        <f>AB62+AB65</f>
        <v>30.019999999999996</v>
      </c>
      <c r="AD70" s="14"/>
      <c r="AE70" s="3">
        <v>6</v>
      </c>
      <c r="AF70" s="19">
        <v>30.019999999999996</v>
      </c>
      <c r="AH70" s="14"/>
      <c r="AI70" s="3">
        <v>6</v>
      </c>
      <c r="AJ70" s="19">
        <v>30.019999999999996</v>
      </c>
      <c r="AL70" s="14"/>
      <c r="AM70" s="3">
        <v>6</v>
      </c>
      <c r="AN70" s="19">
        <v>30.019999999999996</v>
      </c>
      <c r="AP70" s="14"/>
      <c r="AQ70" s="3">
        <v>6</v>
      </c>
      <c r="AR70" s="19">
        <v>30.019999999999996</v>
      </c>
      <c r="AS70" s="47"/>
      <c r="AT70" s="14"/>
      <c r="AU70" s="3">
        <v>6</v>
      </c>
      <c r="AV70" s="19">
        <v>30.019999999999996</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178</v>
      </c>
      <c r="B72" s="17" t="s">
        <v>65</v>
      </c>
      <c r="C72" s="144" t="s">
        <v>67</v>
      </c>
      <c r="D72" s="145" t="s">
        <v>246</v>
      </c>
      <c r="F72" s="17" t="s">
        <v>65</v>
      </c>
      <c r="G72" s="144" t="s">
        <v>67</v>
      </c>
      <c r="H72" s="145" t="s">
        <v>246</v>
      </c>
      <c r="J72" s="17" t="s">
        <v>65</v>
      </c>
      <c r="K72" s="144" t="s">
        <v>67</v>
      </c>
      <c r="L72" s="145" t="s">
        <v>246</v>
      </c>
      <c r="N72" s="17" t="s">
        <v>65</v>
      </c>
      <c r="O72" s="144" t="s">
        <v>67</v>
      </c>
      <c r="P72" s="145" t="s">
        <v>246</v>
      </c>
      <c r="R72" s="17" t="s">
        <v>65</v>
      </c>
      <c r="S72" s="144" t="s">
        <v>67</v>
      </c>
      <c r="T72" s="145" t="s">
        <v>246</v>
      </c>
      <c r="V72" s="17" t="s">
        <v>65</v>
      </c>
      <c r="W72" s="144" t="s">
        <v>67</v>
      </c>
      <c r="X72" s="145" t="s">
        <v>246</v>
      </c>
      <c r="Z72" s="17" t="s">
        <v>65</v>
      </c>
      <c r="AA72" s="144" t="s">
        <v>67</v>
      </c>
      <c r="AB72" s="145" t="s">
        <v>246</v>
      </c>
      <c r="AD72" s="17" t="s">
        <v>65</v>
      </c>
      <c r="AE72" s="144" t="s">
        <v>67</v>
      </c>
      <c r="AF72" s="145" t="s">
        <v>246</v>
      </c>
      <c r="AH72" s="17" t="s">
        <v>65</v>
      </c>
      <c r="AI72" s="144" t="s">
        <v>67</v>
      </c>
      <c r="AJ72" s="145" t="s">
        <v>246</v>
      </c>
      <c r="AL72" s="17" t="s">
        <v>65</v>
      </c>
      <c r="AM72" s="144" t="s">
        <v>67</v>
      </c>
      <c r="AN72" s="145" t="s">
        <v>246</v>
      </c>
      <c r="AP72" s="17" t="s">
        <v>65</v>
      </c>
      <c r="AQ72" s="144" t="s">
        <v>67</v>
      </c>
      <c r="AR72" s="145" t="s">
        <v>246</v>
      </c>
      <c r="AS72" s="144"/>
      <c r="AT72" s="17" t="s">
        <v>65</v>
      </c>
      <c r="AU72" s="144" t="s">
        <v>67</v>
      </c>
      <c r="AV72" s="145" t="s">
        <v>246</v>
      </c>
    </row>
    <row r="73" spans="1:48" s="30" customFormat="1">
      <c r="A73" s="30" t="str">
        <f t="shared" ref="A73:A85" si="5">A25</f>
        <v>CAP</v>
      </c>
      <c r="B73" s="131">
        <v>0</v>
      </c>
      <c r="C73" s="23">
        <v>0</v>
      </c>
      <c r="D73" s="15">
        <v>0</v>
      </c>
      <c r="F73" s="131">
        <v>0</v>
      </c>
      <c r="G73" s="23">
        <v>0</v>
      </c>
      <c r="H73" s="15">
        <v>0</v>
      </c>
      <c r="J73" s="131">
        <v>0</v>
      </c>
      <c r="K73" s="23">
        <v>0</v>
      </c>
      <c r="L73" s="15">
        <v>0</v>
      </c>
      <c r="N73" s="131">
        <f>INDEX(Input!$C$62:$AM$74,MATCH($A73,Input!$A$62:$A$74,0),MATCH(N$61,Input!$C$61:$AM$61,0))</f>
        <v>0</v>
      </c>
      <c r="O73" s="23">
        <v>0</v>
      </c>
      <c r="P73" s="15">
        <f t="shared" ref="P73:P85" si="6">ROUND(IF(O73="Fixed",N73,(N73*O73)),2)</f>
        <v>0</v>
      </c>
      <c r="R73" s="131">
        <v>0</v>
      </c>
      <c r="S73" s="23">
        <v>0</v>
      </c>
      <c r="T73" s="15">
        <v>0</v>
      </c>
      <c r="V73" s="131">
        <v>0</v>
      </c>
      <c r="W73" s="23">
        <v>0</v>
      </c>
      <c r="X73" s="15">
        <v>0</v>
      </c>
      <c r="Z73" s="131">
        <v>0</v>
      </c>
      <c r="AA73" s="23">
        <v>0</v>
      </c>
      <c r="AB73" s="15">
        <v>0</v>
      </c>
      <c r="AD73" s="131">
        <v>0</v>
      </c>
      <c r="AE73" s="23">
        <v>0</v>
      </c>
      <c r="AF73" s="15">
        <v>0</v>
      </c>
      <c r="AH73" s="131">
        <v>0</v>
      </c>
      <c r="AI73" s="23">
        <v>0</v>
      </c>
      <c r="AJ73" s="15">
        <v>0</v>
      </c>
      <c r="AL73" s="131">
        <v>0</v>
      </c>
      <c r="AM73" s="23">
        <v>0</v>
      </c>
      <c r="AN73" s="15">
        <v>0</v>
      </c>
      <c r="AP73" s="131">
        <v>0</v>
      </c>
      <c r="AQ73" s="23">
        <v>0</v>
      </c>
      <c r="AR73" s="15">
        <v>0</v>
      </c>
      <c r="AS73" s="7"/>
      <c r="AT73" s="131">
        <v>0</v>
      </c>
      <c r="AU73" s="23">
        <v>0</v>
      </c>
      <c r="AV73" s="15">
        <v>0</v>
      </c>
    </row>
    <row r="74" spans="1:48">
      <c r="A74" t="str">
        <f t="shared" si="5"/>
        <v>WRAM/MCBA</v>
      </c>
      <c r="B74" s="131">
        <v>0</v>
      </c>
      <c r="C74" s="23">
        <v>0</v>
      </c>
      <c r="D74" s="15">
        <v>0</v>
      </c>
      <c r="F74" s="131">
        <v>0</v>
      </c>
      <c r="G74" s="23">
        <v>0</v>
      </c>
      <c r="H74" s="15">
        <v>0</v>
      </c>
      <c r="J74" s="131">
        <v>0</v>
      </c>
      <c r="K74" s="23">
        <v>0</v>
      </c>
      <c r="L74" s="15">
        <v>0</v>
      </c>
      <c r="N74" s="131">
        <f>INDEX(Input!$C$62:$AM$74,MATCH($A74,Input!$A$62:$A$74,0),MATCH(N$61,Input!$C$61:$AM$61,0))</f>
        <v>0</v>
      </c>
      <c r="O74" s="23">
        <v>0</v>
      </c>
      <c r="P74" s="15">
        <f t="shared" si="6"/>
        <v>0</v>
      </c>
      <c r="R74" s="131">
        <v>0</v>
      </c>
      <c r="S74" s="23">
        <v>0</v>
      </c>
      <c r="T74" s="15">
        <v>0</v>
      </c>
      <c r="V74" s="131">
        <v>0</v>
      </c>
      <c r="W74" s="23">
        <v>0</v>
      </c>
      <c r="X74" s="15">
        <v>0</v>
      </c>
      <c r="Z74" s="131">
        <v>0</v>
      </c>
      <c r="AA74" s="23">
        <v>0</v>
      </c>
      <c r="AB74" s="15">
        <v>0</v>
      </c>
      <c r="AD74" s="131">
        <v>0</v>
      </c>
      <c r="AE74" s="23">
        <v>0</v>
      </c>
      <c r="AF74" s="15">
        <v>0</v>
      </c>
      <c r="AH74" s="131">
        <v>0</v>
      </c>
      <c r="AI74" s="23">
        <v>0</v>
      </c>
      <c r="AJ74" s="15">
        <v>0</v>
      </c>
      <c r="AL74" s="131">
        <v>0</v>
      </c>
      <c r="AM74" s="23">
        <v>0</v>
      </c>
      <c r="AN74" s="15">
        <v>0</v>
      </c>
      <c r="AP74" s="131">
        <v>0</v>
      </c>
      <c r="AQ74" s="23">
        <v>0</v>
      </c>
      <c r="AR74" s="15">
        <v>0</v>
      </c>
      <c r="AS74" s="7"/>
      <c r="AT74" s="131">
        <v>0</v>
      </c>
      <c r="AU74" s="23">
        <v>0</v>
      </c>
      <c r="AV74" s="15">
        <v>0</v>
      </c>
    </row>
    <row r="75" spans="1:48">
      <c r="A75" t="str">
        <f t="shared" si="5"/>
        <v>RSF</v>
      </c>
      <c r="B75" s="131">
        <v>0</v>
      </c>
      <c r="C75" s="23">
        <v>0</v>
      </c>
      <c r="D75" s="15">
        <v>0</v>
      </c>
      <c r="F75" s="131">
        <v>0</v>
      </c>
      <c r="G75" s="23">
        <v>0</v>
      </c>
      <c r="H75" s="15">
        <v>0</v>
      </c>
      <c r="J75" s="131">
        <v>0</v>
      </c>
      <c r="K75" s="23">
        <v>0</v>
      </c>
      <c r="L75" s="15">
        <v>0</v>
      </c>
      <c r="N75" s="131">
        <f>INDEX(Input!$C$62:$AM$74,MATCH($A75,Input!$A$62:$A$74,0),MATCH(N$61,Input!$C$61:$AM$61,0))</f>
        <v>0</v>
      </c>
      <c r="O75" s="23">
        <v>0</v>
      </c>
      <c r="P75" s="15">
        <f t="shared" si="6"/>
        <v>0</v>
      </c>
      <c r="R75" s="131">
        <v>0</v>
      </c>
      <c r="S75" s="23">
        <v>0</v>
      </c>
      <c r="T75" s="15">
        <v>0</v>
      </c>
      <c r="V75" s="131">
        <v>0</v>
      </c>
      <c r="W75" s="23">
        <v>0</v>
      </c>
      <c r="X75" s="15">
        <v>0</v>
      </c>
      <c r="Z75" s="131">
        <v>0</v>
      </c>
      <c r="AA75" s="23">
        <v>0</v>
      </c>
      <c r="AB75" s="15">
        <v>0</v>
      </c>
      <c r="AD75" s="131">
        <v>0</v>
      </c>
      <c r="AE75" s="23">
        <v>0</v>
      </c>
      <c r="AF75" s="15">
        <v>0</v>
      </c>
      <c r="AH75" s="131">
        <v>0</v>
      </c>
      <c r="AI75" s="23">
        <v>0</v>
      </c>
      <c r="AJ75" s="15">
        <v>0</v>
      </c>
      <c r="AL75" s="131">
        <v>0</v>
      </c>
      <c r="AM75" s="23">
        <v>0</v>
      </c>
      <c r="AN75" s="15">
        <v>0</v>
      </c>
      <c r="AP75" s="131">
        <v>0</v>
      </c>
      <c r="AQ75" s="23">
        <v>0</v>
      </c>
      <c r="AR75" s="15">
        <v>0</v>
      </c>
      <c r="AS75" s="7"/>
      <c r="AT75" s="131">
        <v>0</v>
      </c>
      <c r="AU75" s="23">
        <v>0</v>
      </c>
      <c r="AV75" s="15">
        <v>0</v>
      </c>
    </row>
    <row r="76" spans="1:48">
      <c r="A76" t="str">
        <f t="shared" si="5"/>
        <v>CoC &amp; TCJA</v>
      </c>
      <c r="B76" s="131">
        <v>0</v>
      </c>
      <c r="C76" s="23">
        <v>0</v>
      </c>
      <c r="D76" s="15">
        <v>0</v>
      </c>
      <c r="F76" s="131">
        <v>0</v>
      </c>
      <c r="G76" s="23">
        <v>0</v>
      </c>
      <c r="H76" s="15">
        <v>0</v>
      </c>
      <c r="J76" s="131">
        <v>0</v>
      </c>
      <c r="K76" s="23">
        <v>0</v>
      </c>
      <c r="L76" s="15">
        <v>0</v>
      </c>
      <c r="N76" s="131">
        <f>INDEX(Input!$C$62:$AM$74,MATCH($A76,Input!$A$62:$A$74,0),MATCH(N$61,Input!$C$61:$AM$61,0))</f>
        <v>0</v>
      </c>
      <c r="O76" s="23">
        <v>0</v>
      </c>
      <c r="P76" s="15">
        <f t="shared" si="6"/>
        <v>0</v>
      </c>
      <c r="R76" s="131">
        <v>0</v>
      </c>
      <c r="S76" s="23">
        <v>0</v>
      </c>
      <c r="T76" s="15">
        <v>0</v>
      </c>
      <c r="V76" s="131">
        <v>0</v>
      </c>
      <c r="W76" s="23">
        <v>0</v>
      </c>
      <c r="X76" s="15">
        <v>0</v>
      </c>
      <c r="Z76" s="131">
        <v>0</v>
      </c>
      <c r="AA76" s="23">
        <v>0</v>
      </c>
      <c r="AB76" s="15">
        <v>0</v>
      </c>
      <c r="AD76" s="131">
        <v>0</v>
      </c>
      <c r="AE76" s="23">
        <v>0</v>
      </c>
      <c r="AF76" s="15">
        <v>0</v>
      </c>
      <c r="AH76" s="131">
        <v>0</v>
      </c>
      <c r="AI76" s="23">
        <v>0</v>
      </c>
      <c r="AJ76" s="15">
        <v>0</v>
      </c>
      <c r="AL76" s="131">
        <v>0</v>
      </c>
      <c r="AM76" s="23">
        <v>0</v>
      </c>
      <c r="AN76" s="15">
        <v>0</v>
      </c>
      <c r="AP76" s="131">
        <v>0</v>
      </c>
      <c r="AQ76" s="23">
        <v>0</v>
      </c>
      <c r="AR76" s="15">
        <v>0</v>
      </c>
      <c r="AS76" s="7"/>
      <c r="AT76" s="131">
        <v>0</v>
      </c>
      <c r="AU76" s="23">
        <v>0</v>
      </c>
      <c r="AV76" s="15">
        <v>0</v>
      </c>
    </row>
    <row r="77" spans="1:48">
      <c r="A77" t="str">
        <f t="shared" si="5"/>
        <v>DRMA Surcharge</v>
      </c>
      <c r="B77" s="131">
        <v>0</v>
      </c>
      <c r="C77" s="23">
        <v>0</v>
      </c>
      <c r="D77" s="15">
        <v>0</v>
      </c>
      <c r="F77" s="131">
        <v>0</v>
      </c>
      <c r="G77" s="23">
        <v>0</v>
      </c>
      <c r="H77" s="15">
        <v>0</v>
      </c>
      <c r="J77" s="131">
        <v>0</v>
      </c>
      <c r="K77" s="23">
        <v>0</v>
      </c>
      <c r="L77" s="15">
        <v>0</v>
      </c>
      <c r="N77" s="131">
        <f>INDEX(Input!$C$62:$AM$74,MATCH($A77,Input!$A$62:$A$74,0),MATCH(N$61,Input!$C$61:$AM$61,0))</f>
        <v>0</v>
      </c>
      <c r="O77" s="23">
        <v>0</v>
      </c>
      <c r="P77" s="15">
        <f t="shared" si="6"/>
        <v>0</v>
      </c>
      <c r="R77" s="131">
        <v>0</v>
      </c>
      <c r="S77" s="23">
        <v>0</v>
      </c>
      <c r="T77" s="15">
        <v>0</v>
      </c>
      <c r="V77" s="131">
        <v>0</v>
      </c>
      <c r="W77" s="23">
        <v>0</v>
      </c>
      <c r="X77" s="15">
        <v>0</v>
      </c>
      <c r="Z77" s="131">
        <v>0</v>
      </c>
      <c r="AA77" s="23">
        <v>0</v>
      </c>
      <c r="AB77" s="15">
        <v>0</v>
      </c>
      <c r="AD77" s="131">
        <v>0</v>
      </c>
      <c r="AE77" s="23">
        <v>0</v>
      </c>
      <c r="AF77" s="15">
        <v>0</v>
      </c>
      <c r="AH77" s="131">
        <v>0</v>
      </c>
      <c r="AI77" s="23">
        <v>0</v>
      </c>
      <c r="AJ77" s="15">
        <v>0</v>
      </c>
      <c r="AL77" s="131">
        <v>0</v>
      </c>
      <c r="AM77" s="23">
        <v>0</v>
      </c>
      <c r="AN77" s="15">
        <v>0</v>
      </c>
      <c r="AP77" s="131">
        <v>0</v>
      </c>
      <c r="AQ77" s="23">
        <v>0</v>
      </c>
      <c r="AR77" s="15">
        <v>0</v>
      </c>
      <c r="AS77" s="7"/>
      <c r="AT77" s="131">
        <v>0</v>
      </c>
      <c r="AU77" s="23">
        <v>0</v>
      </c>
      <c r="AV77" s="15">
        <v>0</v>
      </c>
    </row>
    <row r="78" spans="1:48">
      <c r="A78" t="str">
        <f t="shared" si="5"/>
        <v>Conservation Refund</v>
      </c>
      <c r="B78" s="131">
        <v>0</v>
      </c>
      <c r="C78" s="23">
        <v>0</v>
      </c>
      <c r="D78" s="15">
        <v>0</v>
      </c>
      <c r="F78" s="131">
        <v>0</v>
      </c>
      <c r="G78" s="23">
        <v>0</v>
      </c>
      <c r="H78" s="15">
        <v>0</v>
      </c>
      <c r="J78" s="131">
        <v>0</v>
      </c>
      <c r="K78" s="23">
        <v>0</v>
      </c>
      <c r="L78" s="15">
        <v>0</v>
      </c>
      <c r="N78" s="131">
        <f>INDEX(Input!$C$62:$AM$74,MATCH($A78,Input!$A$62:$A$74,0),MATCH(N$61,Input!$C$61:$AM$61,0))</f>
        <v>0</v>
      </c>
      <c r="O78" s="23">
        <v>0</v>
      </c>
      <c r="P78" s="15">
        <f t="shared" si="6"/>
        <v>0</v>
      </c>
      <c r="R78" s="131">
        <v>0</v>
      </c>
      <c r="S78" s="23">
        <v>0</v>
      </c>
      <c r="T78" s="15">
        <v>0</v>
      </c>
      <c r="V78" s="131">
        <v>0</v>
      </c>
      <c r="W78" s="23">
        <v>0</v>
      </c>
      <c r="X78" s="15">
        <v>0</v>
      </c>
      <c r="Z78" s="131">
        <v>0</v>
      </c>
      <c r="AA78" s="23">
        <v>0</v>
      </c>
      <c r="AB78" s="15">
        <v>0</v>
      </c>
      <c r="AD78" s="131">
        <v>0</v>
      </c>
      <c r="AE78" s="23">
        <v>0</v>
      </c>
      <c r="AF78" s="15">
        <v>0</v>
      </c>
      <c r="AH78" s="131">
        <v>0</v>
      </c>
      <c r="AI78" s="23">
        <v>0</v>
      </c>
      <c r="AJ78" s="15">
        <v>0</v>
      </c>
      <c r="AL78" s="131">
        <v>0</v>
      </c>
      <c r="AM78" s="23">
        <v>0</v>
      </c>
      <c r="AN78" s="15">
        <v>0</v>
      </c>
      <c r="AP78" s="131">
        <v>0</v>
      </c>
      <c r="AQ78" s="23">
        <v>0</v>
      </c>
      <c r="AR78" s="15">
        <v>0</v>
      </c>
      <c r="AS78" s="7"/>
      <c r="AT78" s="131">
        <v>0</v>
      </c>
      <c r="AU78" s="23">
        <v>0</v>
      </c>
      <c r="AV78" s="15">
        <v>0</v>
      </c>
    </row>
    <row r="79" spans="1:48">
      <c r="A79" t="str">
        <f t="shared" si="5"/>
        <v>General BA</v>
      </c>
      <c r="B79" s="131">
        <v>0</v>
      </c>
      <c r="C79" s="23">
        <v>0</v>
      </c>
      <c r="D79" s="15">
        <v>0</v>
      </c>
      <c r="F79" s="131">
        <v>0</v>
      </c>
      <c r="G79" s="23">
        <v>0</v>
      </c>
      <c r="H79" s="15">
        <v>0</v>
      </c>
      <c r="J79" s="131">
        <v>0</v>
      </c>
      <c r="K79" s="23">
        <v>0</v>
      </c>
      <c r="L79" s="15">
        <v>0</v>
      </c>
      <c r="N79" s="131">
        <f>INDEX(Input!$C$62:$AM$74,MATCH($A79,Input!$A$62:$A$74,0),MATCH(N$61,Input!$C$61:$AM$61,0))</f>
        <v>0</v>
      </c>
      <c r="O79" s="23">
        <v>0</v>
      </c>
      <c r="P79" s="15">
        <f t="shared" si="6"/>
        <v>0</v>
      </c>
      <c r="R79" s="131">
        <v>0</v>
      </c>
      <c r="S79" s="23">
        <v>0</v>
      </c>
      <c r="T79" s="15">
        <v>0</v>
      </c>
      <c r="V79" s="131">
        <v>0</v>
      </c>
      <c r="W79" s="23">
        <v>0</v>
      </c>
      <c r="X79" s="15">
        <v>0</v>
      </c>
      <c r="Z79" s="131">
        <v>0</v>
      </c>
      <c r="AA79" s="23">
        <v>0</v>
      </c>
      <c r="AB79" s="15">
        <v>0</v>
      </c>
      <c r="AD79" s="131">
        <v>0</v>
      </c>
      <c r="AE79" s="23">
        <v>0</v>
      </c>
      <c r="AF79" s="15">
        <v>0</v>
      </c>
      <c r="AH79" s="131">
        <v>0</v>
      </c>
      <c r="AI79" s="23">
        <v>0</v>
      </c>
      <c r="AJ79" s="15">
        <v>0</v>
      </c>
      <c r="AL79" s="131">
        <v>0</v>
      </c>
      <c r="AM79" s="23">
        <v>0</v>
      </c>
      <c r="AN79" s="15">
        <v>0</v>
      </c>
      <c r="AP79" s="131">
        <v>0</v>
      </c>
      <c r="AQ79" s="23">
        <v>0</v>
      </c>
      <c r="AR79" s="15">
        <v>0</v>
      </c>
      <c r="AS79" s="7"/>
      <c r="AT79" s="131">
        <v>0</v>
      </c>
      <c r="AU79" s="23">
        <v>0</v>
      </c>
      <c r="AV79" s="15">
        <v>0</v>
      </c>
    </row>
    <row r="80" spans="1:48">
      <c r="A80" t="str">
        <f t="shared" si="5"/>
        <v>IRMA True-Up</v>
      </c>
      <c r="B80" s="131">
        <v>0</v>
      </c>
      <c r="C80" s="23">
        <v>0</v>
      </c>
      <c r="D80" s="15">
        <v>0</v>
      </c>
      <c r="F80" s="131">
        <v>0</v>
      </c>
      <c r="G80" s="23">
        <v>0</v>
      </c>
      <c r="H80" s="15">
        <v>0</v>
      </c>
      <c r="J80" s="131">
        <v>0</v>
      </c>
      <c r="K80" s="23">
        <v>0</v>
      </c>
      <c r="L80" s="15">
        <v>0</v>
      </c>
      <c r="N80" s="131">
        <f>INDEX(Input!$C$62:$AM$74,MATCH($A80,Input!$A$62:$A$74,0),MATCH(N$61,Input!$C$61:$AM$61,0))</f>
        <v>0</v>
      </c>
      <c r="O80" s="23">
        <v>0</v>
      </c>
      <c r="P80" s="15">
        <f t="shared" si="6"/>
        <v>0</v>
      </c>
      <c r="R80" s="131">
        <v>0</v>
      </c>
      <c r="S80" s="23">
        <v>0</v>
      </c>
      <c r="T80" s="15">
        <v>0</v>
      </c>
      <c r="V80" s="131">
        <v>0</v>
      </c>
      <c r="W80" s="23">
        <v>0</v>
      </c>
      <c r="X80" s="15">
        <v>0</v>
      </c>
      <c r="Z80" s="131">
        <v>0</v>
      </c>
      <c r="AA80" s="23">
        <v>0</v>
      </c>
      <c r="AB80" s="15">
        <v>0</v>
      </c>
      <c r="AD80" s="131">
        <v>0</v>
      </c>
      <c r="AE80" s="23">
        <v>0</v>
      </c>
      <c r="AF80" s="15">
        <v>0</v>
      </c>
      <c r="AH80" s="131">
        <v>0</v>
      </c>
      <c r="AI80" s="23">
        <v>0</v>
      </c>
      <c r="AJ80" s="15">
        <v>0</v>
      </c>
      <c r="AL80" s="131">
        <v>0</v>
      </c>
      <c r="AM80" s="23">
        <v>0</v>
      </c>
      <c r="AN80" s="15">
        <v>0</v>
      </c>
      <c r="AP80" s="131">
        <v>0</v>
      </c>
      <c r="AQ80" s="23">
        <v>0</v>
      </c>
      <c r="AR80" s="15">
        <v>0</v>
      </c>
      <c r="AS80" s="7"/>
      <c r="AT80" s="131">
        <v>0</v>
      </c>
      <c r="AU80" s="23">
        <v>0</v>
      </c>
      <c r="AV80" s="15">
        <v>0</v>
      </c>
    </row>
    <row r="81" spans="1:48">
      <c r="A81" t="str">
        <f t="shared" si="5"/>
        <v>CAP Interim True-Up</v>
      </c>
      <c r="B81" s="131">
        <v>0</v>
      </c>
      <c r="C81" s="23">
        <v>0</v>
      </c>
      <c r="D81" s="15">
        <v>0</v>
      </c>
      <c r="F81" s="131">
        <v>0</v>
      </c>
      <c r="G81" s="23">
        <v>0</v>
      </c>
      <c r="H81" s="15">
        <v>0</v>
      </c>
      <c r="J81" s="131">
        <v>0</v>
      </c>
      <c r="K81" s="23">
        <v>0</v>
      </c>
      <c r="L81" s="15">
        <v>0</v>
      </c>
      <c r="N81" s="131">
        <f>INDEX(Input!$C$62:$AM$74,MATCH($A81,Input!$A$62:$A$74,0),MATCH(N$61,Input!$C$61:$AM$61,0))</f>
        <v>0</v>
      </c>
      <c r="O81" s="23">
        <v>0</v>
      </c>
      <c r="P81" s="15">
        <f t="shared" si="6"/>
        <v>0</v>
      </c>
      <c r="R81" s="131">
        <v>0</v>
      </c>
      <c r="S81" s="23">
        <v>0</v>
      </c>
      <c r="T81" s="15">
        <v>0</v>
      </c>
      <c r="V81" s="131">
        <v>0</v>
      </c>
      <c r="W81" s="23">
        <v>0</v>
      </c>
      <c r="X81" s="15">
        <v>0</v>
      </c>
      <c r="Z81" s="131">
        <v>0</v>
      </c>
      <c r="AA81" s="23">
        <v>0</v>
      </c>
      <c r="AB81" s="15">
        <v>0</v>
      </c>
      <c r="AD81" s="131">
        <v>0</v>
      </c>
      <c r="AE81" s="23">
        <v>0</v>
      </c>
      <c r="AF81" s="15">
        <v>0</v>
      </c>
      <c r="AH81" s="131">
        <v>0</v>
      </c>
      <c r="AI81" s="23">
        <v>0</v>
      </c>
      <c r="AJ81" s="15">
        <v>0</v>
      </c>
      <c r="AL81" s="131">
        <v>0</v>
      </c>
      <c r="AM81" s="23">
        <v>0</v>
      </c>
      <c r="AN81" s="15">
        <v>0</v>
      </c>
      <c r="AP81" s="131">
        <v>0</v>
      </c>
      <c r="AQ81" s="23">
        <v>0</v>
      </c>
      <c r="AR81" s="15">
        <v>0</v>
      </c>
      <c r="AS81" s="7"/>
      <c r="AT81" s="131">
        <v>0</v>
      </c>
      <c r="AU81" s="23">
        <v>0</v>
      </c>
      <c r="AV81" s="15">
        <v>0</v>
      </c>
    </row>
    <row r="82" spans="1:48">
      <c r="A82" t="str">
        <f t="shared" si="5"/>
        <v>Pension Cost BA</v>
      </c>
      <c r="B82" s="131">
        <v>0</v>
      </c>
      <c r="C82" s="23">
        <v>0</v>
      </c>
      <c r="D82" s="15">
        <v>0</v>
      </c>
      <c r="F82" s="131">
        <v>0</v>
      </c>
      <c r="G82" s="23">
        <v>0</v>
      </c>
      <c r="H82" s="15">
        <v>0</v>
      </c>
      <c r="J82" s="131">
        <v>0</v>
      </c>
      <c r="K82" s="23">
        <v>0</v>
      </c>
      <c r="L82" s="15">
        <v>0</v>
      </c>
      <c r="N82" s="131">
        <f>INDEX(Input!$C$62:$AM$74,MATCH($A82,Input!$A$62:$A$74,0),MATCH(N$61,Input!$C$61:$AM$61,0))</f>
        <v>0</v>
      </c>
      <c r="O82" s="23">
        <v>0</v>
      </c>
      <c r="P82" s="15">
        <f t="shared" si="6"/>
        <v>0</v>
      </c>
      <c r="R82" s="131">
        <v>0</v>
      </c>
      <c r="S82" s="23">
        <v>0</v>
      </c>
      <c r="T82" s="15">
        <v>0</v>
      </c>
      <c r="V82" s="131">
        <v>0</v>
      </c>
      <c r="W82" s="23">
        <v>0</v>
      </c>
      <c r="X82" s="15">
        <v>0</v>
      </c>
      <c r="Z82" s="131">
        <v>0</v>
      </c>
      <c r="AA82" s="23">
        <v>0</v>
      </c>
      <c r="AB82" s="15">
        <v>0</v>
      </c>
      <c r="AD82" s="131">
        <v>0</v>
      </c>
      <c r="AE82" s="23">
        <v>0</v>
      </c>
      <c r="AF82" s="15">
        <v>0</v>
      </c>
      <c r="AH82" s="131">
        <v>0</v>
      </c>
      <c r="AI82" s="23">
        <v>0</v>
      </c>
      <c r="AJ82" s="15">
        <v>0</v>
      </c>
      <c r="AL82" s="131">
        <v>0</v>
      </c>
      <c r="AM82" s="23">
        <v>0</v>
      </c>
      <c r="AN82" s="15">
        <v>0</v>
      </c>
      <c r="AP82" s="131">
        <v>0</v>
      </c>
      <c r="AQ82" s="23">
        <v>0</v>
      </c>
      <c r="AR82" s="15">
        <v>0</v>
      </c>
      <c r="AS82" s="7"/>
      <c r="AT82" s="131">
        <v>0</v>
      </c>
      <c r="AU82" s="23">
        <v>0</v>
      </c>
      <c r="AV82" s="15">
        <v>0</v>
      </c>
    </row>
    <row r="83" spans="1:48">
      <c r="A83" t="str">
        <f t="shared" si="5"/>
        <v>Healthcare Cost BA</v>
      </c>
      <c r="B83" s="131">
        <v>0</v>
      </c>
      <c r="C83" s="23">
        <v>0</v>
      </c>
      <c r="D83" s="15">
        <v>0</v>
      </c>
      <c r="F83" s="131">
        <v>0</v>
      </c>
      <c r="G83" s="23">
        <v>0</v>
      </c>
      <c r="H83" s="15">
        <v>0</v>
      </c>
      <c r="J83" s="131">
        <v>0</v>
      </c>
      <c r="K83" s="23">
        <v>0</v>
      </c>
      <c r="L83" s="15">
        <v>0</v>
      </c>
      <c r="N83" s="131">
        <f>INDEX(Input!$C$62:$AM$74,MATCH($A83,Input!$A$62:$A$74,0),MATCH(N$61,Input!$C$61:$AM$61,0))</f>
        <v>0</v>
      </c>
      <c r="O83" s="23">
        <v>0</v>
      </c>
      <c r="P83" s="15">
        <f t="shared" si="6"/>
        <v>0</v>
      </c>
      <c r="R83" s="131">
        <v>0</v>
      </c>
      <c r="S83" s="23">
        <v>0</v>
      </c>
      <c r="T83" s="15">
        <v>0</v>
      </c>
      <c r="V83" s="131">
        <v>0</v>
      </c>
      <c r="W83" s="23">
        <v>0</v>
      </c>
      <c r="X83" s="15">
        <v>0</v>
      </c>
      <c r="Z83" s="131">
        <v>0</v>
      </c>
      <c r="AA83" s="23">
        <v>0</v>
      </c>
      <c r="AB83" s="15">
        <v>0</v>
      </c>
      <c r="AD83" s="131">
        <v>0</v>
      </c>
      <c r="AE83" s="23">
        <v>0</v>
      </c>
      <c r="AF83" s="15">
        <v>0</v>
      </c>
      <c r="AH83" s="131">
        <v>0</v>
      </c>
      <c r="AI83" s="23">
        <v>0</v>
      </c>
      <c r="AJ83" s="15">
        <v>0</v>
      </c>
      <c r="AL83" s="131">
        <v>0</v>
      </c>
      <c r="AM83" s="23">
        <v>0</v>
      </c>
      <c r="AN83" s="15">
        <v>0</v>
      </c>
      <c r="AP83" s="131">
        <v>0</v>
      </c>
      <c r="AQ83" s="23">
        <v>0</v>
      </c>
      <c r="AR83" s="15">
        <v>0</v>
      </c>
      <c r="AS83" s="7"/>
      <c r="AT83" s="131">
        <v>0</v>
      </c>
      <c r="AU83" s="23">
        <v>0</v>
      </c>
      <c r="AV83" s="15">
        <v>0</v>
      </c>
    </row>
    <row r="84" spans="1:48">
      <c r="A84" t="str">
        <f t="shared" si="5"/>
        <v>LIRA True Up</v>
      </c>
      <c r="B84" s="131">
        <v>0</v>
      </c>
      <c r="C84" s="23">
        <v>0</v>
      </c>
      <c r="D84" s="15">
        <v>0</v>
      </c>
      <c r="F84" s="131">
        <v>0</v>
      </c>
      <c r="G84" s="23">
        <v>0</v>
      </c>
      <c r="H84" s="15">
        <v>0</v>
      </c>
      <c r="J84" s="131">
        <v>0</v>
      </c>
      <c r="K84" s="23">
        <v>0</v>
      </c>
      <c r="L84" s="15">
        <v>0</v>
      </c>
      <c r="N84" s="131">
        <f>INDEX(Input!$C$62:$AM$74,MATCH($A84,Input!$A$62:$A$74,0),MATCH(N$61,Input!$C$61:$AM$61,0))</f>
        <v>0</v>
      </c>
      <c r="O84" s="23">
        <v>0</v>
      </c>
      <c r="P84" s="15">
        <f t="shared" si="6"/>
        <v>0</v>
      </c>
      <c r="R84" s="131">
        <v>0</v>
      </c>
      <c r="S84" s="23">
        <v>0</v>
      </c>
      <c r="T84" s="15">
        <v>0</v>
      </c>
      <c r="V84" s="131">
        <v>0</v>
      </c>
      <c r="W84" s="23">
        <v>0</v>
      </c>
      <c r="X84" s="15">
        <v>0</v>
      </c>
      <c r="Z84" s="131">
        <v>0</v>
      </c>
      <c r="AA84" s="23">
        <v>0</v>
      </c>
      <c r="AB84" s="15">
        <v>0</v>
      </c>
      <c r="AD84" s="131">
        <v>0</v>
      </c>
      <c r="AE84" s="23">
        <v>0</v>
      </c>
      <c r="AF84" s="15">
        <v>0</v>
      </c>
      <c r="AH84" s="131">
        <v>0</v>
      </c>
      <c r="AI84" s="23">
        <v>0</v>
      </c>
      <c r="AJ84" s="15">
        <v>0</v>
      </c>
      <c r="AL84" s="131">
        <v>0</v>
      </c>
      <c r="AM84" s="23">
        <v>0</v>
      </c>
      <c r="AN84" s="15">
        <v>0</v>
      </c>
      <c r="AP84" s="131">
        <v>0</v>
      </c>
      <c r="AQ84" s="23">
        <v>0</v>
      </c>
      <c r="AR84" s="15">
        <v>0</v>
      </c>
      <c r="AS84" s="7"/>
      <c r="AT84" s="131">
        <v>0</v>
      </c>
      <c r="AU84" s="23">
        <v>0</v>
      </c>
      <c r="AV84" s="15">
        <v>0</v>
      </c>
    </row>
    <row r="85" spans="1:48">
      <c r="A85" t="str">
        <f t="shared" si="5"/>
        <v>Reserved</v>
      </c>
      <c r="B85" s="131">
        <v>0</v>
      </c>
      <c r="C85" s="23">
        <v>0</v>
      </c>
      <c r="D85" s="15">
        <v>0</v>
      </c>
      <c r="F85" s="131">
        <v>0</v>
      </c>
      <c r="G85" s="23">
        <v>0</v>
      </c>
      <c r="H85" s="15">
        <v>0</v>
      </c>
      <c r="J85" s="131">
        <v>0</v>
      </c>
      <c r="K85" s="23">
        <v>0</v>
      </c>
      <c r="L85" s="15">
        <v>0</v>
      </c>
      <c r="N85" s="131">
        <f>INDEX(Input!$C$62:$AM$74,MATCH($A85,Input!$A$62:$A$74,0),MATCH(N$61,Input!$C$61:$AM$61,0))</f>
        <v>0</v>
      </c>
      <c r="O85" s="23">
        <v>0</v>
      </c>
      <c r="P85" s="15">
        <f t="shared" si="6"/>
        <v>0</v>
      </c>
      <c r="R85" s="131">
        <v>0</v>
      </c>
      <c r="S85" s="23">
        <v>0</v>
      </c>
      <c r="T85" s="15">
        <v>0</v>
      </c>
      <c r="V85" s="131">
        <v>0</v>
      </c>
      <c r="W85" s="23">
        <v>0</v>
      </c>
      <c r="X85" s="15">
        <v>0</v>
      </c>
      <c r="Z85" s="131">
        <v>0</v>
      </c>
      <c r="AA85" s="23">
        <v>0</v>
      </c>
      <c r="AB85" s="15">
        <v>0</v>
      </c>
      <c r="AD85" s="131">
        <v>0</v>
      </c>
      <c r="AE85" s="23">
        <v>0</v>
      </c>
      <c r="AF85" s="15">
        <v>0</v>
      </c>
      <c r="AH85" s="131">
        <v>0</v>
      </c>
      <c r="AI85" s="23">
        <v>0</v>
      </c>
      <c r="AJ85" s="15">
        <v>0</v>
      </c>
      <c r="AL85" s="131">
        <v>0</v>
      </c>
      <c r="AM85" s="23">
        <v>0</v>
      </c>
      <c r="AN85" s="15">
        <v>0</v>
      </c>
      <c r="AP85" s="131">
        <v>0</v>
      </c>
      <c r="AQ85" s="23">
        <v>0</v>
      </c>
      <c r="AR85" s="15">
        <v>0</v>
      </c>
      <c r="AS85" s="7"/>
      <c r="AT85" s="131">
        <v>0</v>
      </c>
      <c r="AU85" s="23">
        <v>0</v>
      </c>
      <c r="AV85" s="15">
        <v>0</v>
      </c>
    </row>
    <row r="86" spans="1:48">
      <c r="A86" t="s">
        <v>107</v>
      </c>
      <c r="B86" s="14"/>
      <c r="C86" s="23">
        <v>29.69</v>
      </c>
      <c r="D86" s="19">
        <v>0</v>
      </c>
      <c r="F86" s="14"/>
      <c r="G86" s="23">
        <v>29.69</v>
      </c>
      <c r="H86" s="19">
        <v>0</v>
      </c>
      <c r="J86" s="14"/>
      <c r="K86" s="23">
        <v>29.69</v>
      </c>
      <c r="L86" s="19">
        <v>0</v>
      </c>
      <c r="N86" s="14"/>
      <c r="O86" s="23">
        <v>29.69</v>
      </c>
      <c r="P86" s="19">
        <f>SUM(P73:P85)</f>
        <v>0</v>
      </c>
      <c r="R86" s="14"/>
      <c r="S86" s="23">
        <v>29.69</v>
      </c>
      <c r="T86" s="19">
        <v>0</v>
      </c>
      <c r="V86" s="14"/>
      <c r="W86" s="23">
        <v>29.69</v>
      </c>
      <c r="X86" s="19">
        <v>0</v>
      </c>
      <c r="Z86" s="14"/>
      <c r="AA86" s="23">
        <f>AB70</f>
        <v>30.019999999999996</v>
      </c>
      <c r="AB86" s="19">
        <v>0</v>
      </c>
      <c r="AD86" s="14"/>
      <c r="AE86" s="23">
        <v>30.019999999999996</v>
      </c>
      <c r="AF86" s="19">
        <v>0</v>
      </c>
      <c r="AH86" s="14"/>
      <c r="AI86" s="23">
        <v>30.019999999999996</v>
      </c>
      <c r="AJ86" s="19">
        <v>0</v>
      </c>
      <c r="AL86" s="14"/>
      <c r="AM86" s="23">
        <v>30.019999999999996</v>
      </c>
      <c r="AN86" s="19">
        <v>0</v>
      </c>
      <c r="AP86" s="14"/>
      <c r="AQ86" s="23">
        <v>30.019999999999996</v>
      </c>
      <c r="AR86" s="19">
        <v>0</v>
      </c>
      <c r="AS86" s="47"/>
      <c r="AT86" s="14"/>
      <c r="AU86" s="23">
        <v>30.019999999999996</v>
      </c>
      <c r="AV86" s="19">
        <v>0</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196</v>
      </c>
      <c r="B88" s="17" t="s">
        <v>65</v>
      </c>
      <c r="C88" s="144" t="s">
        <v>247</v>
      </c>
      <c r="D88" s="145" t="s">
        <v>246</v>
      </c>
      <c r="F88" s="17" t="s">
        <v>65</v>
      </c>
      <c r="G88" s="144" t="s">
        <v>247</v>
      </c>
      <c r="H88" s="145" t="s">
        <v>246</v>
      </c>
      <c r="J88" s="17" t="s">
        <v>65</v>
      </c>
      <c r="K88" s="144" t="s">
        <v>247</v>
      </c>
      <c r="L88" s="145" t="s">
        <v>246</v>
      </c>
      <c r="N88" s="17" t="s">
        <v>65</v>
      </c>
      <c r="O88" s="144" t="s">
        <v>247</v>
      </c>
      <c r="P88" s="145" t="s">
        <v>246</v>
      </c>
      <c r="R88" s="17" t="s">
        <v>65</v>
      </c>
      <c r="S88" s="144" t="s">
        <v>247</v>
      </c>
      <c r="T88" s="145" t="s">
        <v>246</v>
      </c>
      <c r="V88" s="17" t="s">
        <v>65</v>
      </c>
      <c r="W88" s="144" t="s">
        <v>247</v>
      </c>
      <c r="X88" s="145" t="s">
        <v>246</v>
      </c>
      <c r="Z88" s="17" t="s">
        <v>65</v>
      </c>
      <c r="AA88" s="144" t="s">
        <v>247</v>
      </c>
      <c r="AB88" s="145" t="s">
        <v>246</v>
      </c>
      <c r="AD88" s="17" t="s">
        <v>65</v>
      </c>
      <c r="AE88" s="144" t="s">
        <v>247</v>
      </c>
      <c r="AF88" s="145" t="s">
        <v>246</v>
      </c>
      <c r="AH88" s="17" t="s">
        <v>65</v>
      </c>
      <c r="AI88" s="144" t="s">
        <v>247</v>
      </c>
      <c r="AJ88" s="145" t="s">
        <v>246</v>
      </c>
      <c r="AL88" s="17" t="s">
        <v>65</v>
      </c>
      <c r="AM88" s="144" t="s">
        <v>247</v>
      </c>
      <c r="AN88" s="145" t="s">
        <v>246</v>
      </c>
      <c r="AP88" s="17" t="s">
        <v>65</v>
      </c>
      <c r="AQ88" s="144" t="s">
        <v>247</v>
      </c>
      <c r="AR88" s="145" t="s">
        <v>246</v>
      </c>
      <c r="AS88" s="144"/>
      <c r="AT88" s="17" t="s">
        <v>65</v>
      </c>
      <c r="AU88" s="144" t="s">
        <v>247</v>
      </c>
      <c r="AV88" s="145" t="s">
        <v>246</v>
      </c>
    </row>
    <row r="89" spans="1:48">
      <c r="A89" t="str">
        <f>A41</f>
        <v>CPUC Fee</v>
      </c>
      <c r="B89" s="22">
        <v>8.0000000000000002E-3</v>
      </c>
      <c r="C89" s="7">
        <v>29.69</v>
      </c>
      <c r="D89" s="15">
        <v>0.23752000000000001</v>
      </c>
      <c r="F89" s="22">
        <v>8.0000000000000002E-3</v>
      </c>
      <c r="G89" s="7">
        <v>29.69</v>
      </c>
      <c r="H89" s="15">
        <v>0.23752000000000001</v>
      </c>
      <c r="J89" s="22">
        <v>8.0000000000000002E-3</v>
      </c>
      <c r="K89" s="7">
        <v>29.69</v>
      </c>
      <c r="L89" s="15">
        <v>0.23752000000000001</v>
      </c>
      <c r="N89" s="22">
        <f>INDEX(Input!$C$77:$AL$82,MATCH('Residential Bills_Yr 2_6 Units'!$A$41,Input!$A$77:$A$82,0),MATCH('Residential Bills_Yr 2_6 Units'!N61:P61,Input!$C$76:$AL$76,0))</f>
        <v>8.0000000000000002E-3</v>
      </c>
      <c r="O89" s="7">
        <v>29.69</v>
      </c>
      <c r="P89" s="15">
        <f>O89*N89</f>
        <v>0.23752000000000001</v>
      </c>
      <c r="R89" s="22">
        <v>8.0000000000000002E-3</v>
      </c>
      <c r="S89" s="7">
        <v>29.69</v>
      </c>
      <c r="T89" s="15">
        <v>0.23752000000000001</v>
      </c>
      <c r="V89" s="22">
        <v>8.0000000000000002E-3</v>
      </c>
      <c r="W89" s="7">
        <v>29.69</v>
      </c>
      <c r="X89" s="15">
        <v>0.23752000000000001</v>
      </c>
      <c r="Z89" s="22">
        <v>8.0000000000000002E-3</v>
      </c>
      <c r="AA89" s="7">
        <f>AA86</f>
        <v>30.019999999999996</v>
      </c>
      <c r="AB89" s="15">
        <f>AA89*Z89</f>
        <v>0.24015999999999998</v>
      </c>
      <c r="AD89" s="22">
        <v>8.0000000000000002E-3</v>
      </c>
      <c r="AE89" s="7">
        <v>30.019999999999996</v>
      </c>
      <c r="AF89" s="15">
        <v>0.24015999999999998</v>
      </c>
      <c r="AH89" s="22">
        <v>8.0000000000000002E-3</v>
      </c>
      <c r="AI89" s="7">
        <v>30.019999999999996</v>
      </c>
      <c r="AJ89" s="15">
        <v>0.24015999999999998</v>
      </c>
      <c r="AL89" s="22">
        <v>8.0000000000000002E-3</v>
      </c>
      <c r="AM89" s="7">
        <v>30.019999999999996</v>
      </c>
      <c r="AN89" s="15">
        <v>0.24015999999999998</v>
      </c>
      <c r="AP89" s="22">
        <v>8.0000000000000002E-3</v>
      </c>
      <c r="AQ89" s="7">
        <v>30.019999999999996</v>
      </c>
      <c r="AR89" s="15">
        <v>0.24015999999999998</v>
      </c>
      <c r="AS89" s="7"/>
      <c r="AT89" s="22">
        <v>8.0000000000000002E-3</v>
      </c>
      <c r="AU89" s="7">
        <v>30.019999999999996</v>
      </c>
      <c r="AV89" s="15">
        <v>0.24015999999999998</v>
      </c>
    </row>
    <row r="90" spans="1:48" ht="14.45" hidden="1" customHeight="1">
      <c r="A90">
        <f>+Input!A122</f>
        <v>0</v>
      </c>
      <c r="B90" s="14"/>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c r="A91">
        <f>+Input!A123</f>
        <v>0</v>
      </c>
      <c r="B91" s="14"/>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c r="A92">
        <f>+Input!A124</f>
        <v>0</v>
      </c>
      <c r="B92" s="14"/>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c r="A93">
        <f>+Input!A125</f>
        <v>0</v>
      </c>
      <c r="B93" s="14"/>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c r="A94">
        <f>+Input!A126</f>
        <v>0</v>
      </c>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c r="A95" t="s">
        <v>107</v>
      </c>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95" thickBot="1">
      <c r="A97" t="s">
        <v>82</v>
      </c>
      <c r="B97" s="20"/>
      <c r="C97" s="21"/>
      <c r="D97" s="24">
        <v>29.927520000000001</v>
      </c>
      <c r="F97" s="20"/>
      <c r="G97" s="21"/>
      <c r="H97" s="24">
        <v>29.927520000000001</v>
      </c>
      <c r="J97" s="20"/>
      <c r="K97" s="21"/>
      <c r="L97" s="24">
        <v>29.927520000000001</v>
      </c>
      <c r="N97" s="20"/>
      <c r="O97" s="21"/>
      <c r="P97" s="24">
        <f>O89+P89</f>
        <v>29.927520000000001</v>
      </c>
      <c r="R97" s="20"/>
      <c r="S97" s="21"/>
      <c r="T97" s="24">
        <v>29.927520000000001</v>
      </c>
      <c r="V97" s="20"/>
      <c r="W97" s="21"/>
      <c r="X97" s="24">
        <v>29.927520000000001</v>
      </c>
      <c r="Z97" s="20"/>
      <c r="AA97" s="21"/>
      <c r="AB97" s="24">
        <f>AA89+AB89</f>
        <v>30.260159999999996</v>
      </c>
      <c r="AD97" s="20"/>
      <c r="AE97" s="21"/>
      <c r="AF97" s="24">
        <v>30.260159999999996</v>
      </c>
      <c r="AH97" s="20"/>
      <c r="AI97" s="21"/>
      <c r="AJ97" s="24">
        <v>30.260159999999996</v>
      </c>
      <c r="AL97" s="20"/>
      <c r="AM97" s="21"/>
      <c r="AN97" s="24">
        <v>30.260159999999996</v>
      </c>
      <c r="AP97" s="20"/>
      <c r="AQ97" s="21"/>
      <c r="AR97" s="24">
        <v>30.260159999999996</v>
      </c>
      <c r="AS97" s="133"/>
      <c r="AT97" s="20"/>
      <c r="AU97" s="21"/>
      <c r="AV97" s="24">
        <v>30.260159999999996</v>
      </c>
    </row>
    <row r="99" spans="1:48">
      <c r="A99" t="s">
        <v>248</v>
      </c>
      <c r="B99" s="136">
        <v>361.14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0" formatCode="&quot;$&quot;#,##0.000"/>
            </x14:dxf>
          </x14:cfRule>
          <x14:cfRule type="expression" priority="6" id="{B78AA5DA-FFAD-41D9-BF2E-406C104E0D2B}">
            <xm:f>Input!$B62="Percentage"</xm:f>
            <x14:dxf>
              <numFmt numFmtId="166" formatCode="0.000%"/>
            </x14:dxf>
          </x14:cfRule>
          <xm:sqref>N73:N85 R73:R85 V73:V85 Z73:Z85 B73:B85 F73:F85 J73:J85 AD73:AD85 AH73:AH85 AL73:AL85 AP73:AP85 AT73:AT85</xm:sqref>
        </x14:conditionalFormatting>
        <x14:conditionalFormatting xmlns:xm="http://schemas.microsoft.com/office/excel/2006/main">
          <x14:cfRule type="expression" priority="3" id="{6E940395-B8E0-4B27-868B-7022F3C9D300}">
            <xm:f>OR(Input!$B46="Fixed",Input!$B46="Volumetric")</xm:f>
            <x14:dxf>
              <numFmt numFmtId="170" formatCode="&quot;$&quot;#,##0.000"/>
            </x14:dxf>
          </x14:cfRule>
          <x14:cfRule type="expression" priority="4" id="{34D13C0F-DB13-43C6-AF03-D32E79CFD42E}">
            <xm:f>Input!$B46="Percentage"</xm:f>
            <x14:dxf>
              <numFmt numFmtId="166" formatCode="0.000%"/>
            </x14:dxf>
          </x14:cfRule>
          <xm:sqref>B25:B37 Z25:Z37 F25:F37 J25:J37 N25:N37 R25:R37 V25:V37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Input!$A$28:$A$42</xm:f>
          </x14:formula1>
          <xm:sqref>B6</xm:sqref>
        </x14:dataValidation>
        <x14:dataValidation type="list" allowBlank="1" showInputMessage="1" showErrorMessage="1" xr:uid="{00000000-0002-0000-0C00-000001000000}">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53" zoomScale="115" zoomScaleNormal="115" workbookViewId="0">
      <pane xSplit="1" topLeftCell="R1" activePane="topRight" state="frozen"/>
      <selection pane="topRight" activeCell="AT62" sqref="AT62:AV97"/>
      <selection activeCell="A72" activeCellId="1" sqref="L76 A72:XFD72"/>
    </sheetView>
  </sheetViews>
  <sheetFormatPr defaultColWidth="8.85546875"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Great Oaks Water Company</v>
      </c>
    </row>
    <row r="2" spans="1:48">
      <c r="A2" s="1" t="s">
        <v>143</v>
      </c>
    </row>
    <row r="3" spans="1:48">
      <c r="A3" s="1" t="str">
        <f>Input!A86</f>
        <v>Entire</v>
      </c>
    </row>
    <row r="4" spans="1:48" ht="15.95" thickBot="1">
      <c r="A4" s="1"/>
    </row>
    <row r="5" spans="1:48">
      <c r="A5" s="9" t="s">
        <v>237</v>
      </c>
      <c r="B5" s="10">
        <f>Input!$B$11</f>
        <v>2025</v>
      </c>
    </row>
    <row r="6" spans="1:48">
      <c r="A6" s="11" t="s">
        <v>238</v>
      </c>
      <c r="B6" s="42" t="s">
        <v>164</v>
      </c>
      <c r="C6" t="s">
        <v>83</v>
      </c>
    </row>
    <row r="7" spans="1:48">
      <c r="A7" s="11" t="s">
        <v>239</v>
      </c>
      <c r="B7" s="12">
        <v>6</v>
      </c>
    </row>
    <row r="8" spans="1:48">
      <c r="A8" s="11" t="s">
        <v>240</v>
      </c>
      <c r="B8" s="12" t="s">
        <v>207</v>
      </c>
    </row>
    <row r="9" spans="1:48">
      <c r="A9" s="11" t="s">
        <v>241</v>
      </c>
      <c r="B9" s="12" t="s">
        <v>203</v>
      </c>
    </row>
    <row r="10" spans="1:48">
      <c r="A10" s="11" t="s">
        <v>242</v>
      </c>
      <c r="B10" s="12" t="str">
        <f>VLOOKUP(B11,Input!$A$86:$C$92,2,FALSE)</f>
        <v>Monthly</v>
      </c>
    </row>
    <row r="11" spans="1:48" ht="15.95" thickBot="1">
      <c r="A11" s="13" t="s">
        <v>244</v>
      </c>
      <c r="B11" s="26" t="str">
        <f>'Residential Bill_Current_avg'!B11</f>
        <v>Entire</v>
      </c>
    </row>
    <row r="12" spans="1:48" ht="15.95" thickBot="1">
      <c r="A12" s="1"/>
      <c r="B12" s="3"/>
    </row>
    <row r="13" spans="1:48" ht="15.95" thickBot="1">
      <c r="A13" s="1"/>
      <c r="B13" s="151" t="str">
        <f>CONCATENATE("January"," ",$B$5)</f>
        <v>January 2025</v>
      </c>
      <c r="C13" s="152"/>
      <c r="D13" s="153"/>
      <c r="F13" s="151" t="str">
        <f>CONCATENATE("February"," ",$B$5)</f>
        <v>February 2025</v>
      </c>
      <c r="G13" s="152"/>
      <c r="H13" s="153"/>
      <c r="J13" s="151" t="str">
        <f>CONCATENATE("March"," ",$B$5)</f>
        <v>March 2025</v>
      </c>
      <c r="K13" s="152"/>
      <c r="L13" s="153"/>
      <c r="N13" s="151" t="str">
        <f>CONCATENATE("April"," ",$B$5)</f>
        <v>April 2025</v>
      </c>
      <c r="O13" s="152"/>
      <c r="P13" s="153"/>
      <c r="R13" s="151" t="str">
        <f>CONCATENATE("May"," ",$B$5)</f>
        <v>May 2025</v>
      </c>
      <c r="S13" s="152"/>
      <c r="T13" s="153"/>
      <c r="V13" s="151" t="str">
        <f>CONCATENATE("June"," ",$B$5)</f>
        <v>June 2025</v>
      </c>
      <c r="W13" s="152"/>
      <c r="X13" s="153"/>
      <c r="Z13" s="151" t="str">
        <f>CONCATENATE("July"," ",$B$5)</f>
        <v>July 2025</v>
      </c>
      <c r="AA13" s="152"/>
      <c r="AB13" s="153"/>
      <c r="AD13" s="151" t="str">
        <f>CONCATENATE("August"," ",$B$5)</f>
        <v>August 2025</v>
      </c>
      <c r="AE13" s="152"/>
      <c r="AF13" s="153"/>
      <c r="AH13" s="151" t="str">
        <f>CONCATENATE("September"," ",$B$5)</f>
        <v>September 2025</v>
      </c>
      <c r="AI13" s="152"/>
      <c r="AJ13" s="153"/>
      <c r="AL13" s="151" t="str">
        <f>CONCATENATE("October"," ",$B$5)</f>
        <v>October 2025</v>
      </c>
      <c r="AM13" s="152"/>
      <c r="AN13" s="153"/>
      <c r="AP13" s="151" t="str">
        <f>CONCATENATE("November"," ",$B$5)</f>
        <v>November 2025</v>
      </c>
      <c r="AQ13" s="152"/>
      <c r="AR13" s="153"/>
      <c r="AS13" s="146"/>
      <c r="AT13" s="151" t="str">
        <f>CONCATENATE("December"," ",$B$5)</f>
        <v>December 2025</v>
      </c>
      <c r="AU13" s="152"/>
      <c r="AV13" s="153"/>
    </row>
    <row r="14" spans="1:48">
      <c r="A14" s="1" t="s">
        <v>161</v>
      </c>
      <c r="B14" s="14"/>
      <c r="D14" s="15">
        <v>23.88</v>
      </c>
      <c r="F14" s="14"/>
      <c r="H14" s="15">
        <v>23.88</v>
      </c>
      <c r="J14" s="14"/>
      <c r="L14" s="15">
        <v>23.88</v>
      </c>
      <c r="N14" s="14"/>
      <c r="P14" s="15">
        <v>23.88</v>
      </c>
      <c r="R14" s="14"/>
      <c r="T14" s="15">
        <v>23.88</v>
      </c>
      <c r="V14" s="14"/>
      <c r="X14" s="15">
        <v>23.88</v>
      </c>
      <c r="Z14" s="14"/>
      <c r="AB14" s="15">
        <v>23.88</v>
      </c>
      <c r="AD14" s="14"/>
      <c r="AF14" s="15">
        <v>23.88</v>
      </c>
      <c r="AH14" s="14"/>
      <c r="AJ14" s="15">
        <v>23.88</v>
      </c>
      <c r="AL14" s="14"/>
      <c r="AN14" s="15">
        <v>23.88</v>
      </c>
      <c r="AP14" s="14"/>
      <c r="AR14" s="15">
        <v>23.88</v>
      </c>
      <c r="AS14" s="7"/>
      <c r="AT14" s="14"/>
      <c r="AV14" s="15">
        <v>23.88</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245</v>
      </c>
      <c r="B16" s="17" t="s">
        <v>65</v>
      </c>
      <c r="C16" s="144" t="s">
        <v>90</v>
      </c>
      <c r="D16" s="145" t="s">
        <v>246</v>
      </c>
      <c r="F16" s="17" t="s">
        <v>65</v>
      </c>
      <c r="G16" s="144" t="s">
        <v>90</v>
      </c>
      <c r="H16" s="145" t="s">
        <v>246</v>
      </c>
      <c r="J16" s="17" t="s">
        <v>65</v>
      </c>
      <c r="K16" s="144" t="s">
        <v>90</v>
      </c>
      <c r="L16" s="145" t="s">
        <v>246</v>
      </c>
      <c r="N16" s="17" t="s">
        <v>65</v>
      </c>
      <c r="O16" s="144" t="s">
        <v>90</v>
      </c>
      <c r="P16" s="145" t="s">
        <v>246</v>
      </c>
      <c r="R16" s="17" t="s">
        <v>65</v>
      </c>
      <c r="S16" s="144" t="s">
        <v>90</v>
      </c>
      <c r="T16" s="145" t="s">
        <v>246</v>
      </c>
      <c r="V16" s="17" t="s">
        <v>65</v>
      </c>
      <c r="W16" s="144" t="s">
        <v>90</v>
      </c>
      <c r="X16" s="145" t="s">
        <v>246</v>
      </c>
      <c r="Z16" s="17" t="s">
        <v>65</v>
      </c>
      <c r="AA16" s="144" t="s">
        <v>90</v>
      </c>
      <c r="AB16" s="145" t="s">
        <v>246</v>
      </c>
      <c r="AD16" s="17" t="s">
        <v>65</v>
      </c>
      <c r="AE16" s="144" t="s">
        <v>90</v>
      </c>
      <c r="AF16" s="145" t="s">
        <v>246</v>
      </c>
      <c r="AH16" s="17" t="s">
        <v>65</v>
      </c>
      <c r="AI16" s="144" t="s">
        <v>90</v>
      </c>
      <c r="AJ16" s="145" t="s">
        <v>246</v>
      </c>
      <c r="AL16" s="17" t="s">
        <v>65</v>
      </c>
      <c r="AM16" s="144" t="s">
        <v>90</v>
      </c>
      <c r="AN16" s="145" t="s">
        <v>246</v>
      </c>
      <c r="AP16" s="17" t="s">
        <v>65</v>
      </c>
      <c r="AQ16" s="144" t="s">
        <v>90</v>
      </c>
      <c r="AR16" s="145" t="s">
        <v>246</v>
      </c>
      <c r="AS16" s="144"/>
      <c r="AT16" s="17" t="s">
        <v>65</v>
      </c>
      <c r="AU16" s="144" t="s">
        <v>90</v>
      </c>
      <c r="AV16" s="145" t="s">
        <v>246</v>
      </c>
    </row>
    <row r="17" spans="1:48">
      <c r="A17" t="str">
        <f>Input!A21</f>
        <v>Tier 1</v>
      </c>
      <c r="B17" s="18">
        <f>INDEX(Input!$C$21:$AL$25,MATCH('Residential Bills_Yr 3_6 Units'!$A17,Input!$A$21:$A$25,0),MATCH('Residential Bills_Yr 3_6 Units'!B$13,Input!$C$20:$AL$20,0))</f>
        <v>3.2444000000000002</v>
      </c>
      <c r="C17" s="3">
        <f>IF($B$7&gt;Input!F101,Input!F101,'Residential Bills_Yr 3_6 Units'!$B$7)</f>
        <v>6</v>
      </c>
      <c r="D17" s="15">
        <f>ROUND(IFERROR(B17*C17," "),2)</f>
        <v>19.47</v>
      </c>
      <c r="F17" s="18">
        <v>3.2444000000000002</v>
      </c>
      <c r="G17" s="3">
        <v>6</v>
      </c>
      <c r="H17" s="15">
        <v>19.47</v>
      </c>
      <c r="J17" s="18">
        <v>3.2444000000000002</v>
      </c>
      <c r="K17" s="3">
        <v>6</v>
      </c>
      <c r="L17" s="15">
        <v>19.47</v>
      </c>
      <c r="N17" s="18">
        <v>3.2444000000000002</v>
      </c>
      <c r="O17" s="3">
        <v>6</v>
      </c>
      <c r="P17" s="15">
        <v>19.47</v>
      </c>
      <c r="R17" s="18">
        <v>3.2444000000000002</v>
      </c>
      <c r="S17" s="3">
        <v>6</v>
      </c>
      <c r="T17" s="15">
        <v>19.47</v>
      </c>
      <c r="V17" s="18">
        <v>3.2444000000000002</v>
      </c>
      <c r="W17" s="3">
        <v>6</v>
      </c>
      <c r="X17" s="15">
        <v>19.47</v>
      </c>
      <c r="Z17" s="18">
        <v>3.2444000000000002</v>
      </c>
      <c r="AA17" s="3">
        <v>6</v>
      </c>
      <c r="AB17" s="15">
        <v>19.47</v>
      </c>
      <c r="AD17" s="18">
        <v>3.2444000000000002</v>
      </c>
      <c r="AE17" s="3">
        <v>6</v>
      </c>
      <c r="AF17" s="15">
        <v>19.47</v>
      </c>
      <c r="AH17" s="18">
        <v>3.2444000000000002</v>
      </c>
      <c r="AI17" s="3">
        <v>6</v>
      </c>
      <c r="AJ17" s="15">
        <v>19.47</v>
      </c>
      <c r="AL17" s="18">
        <v>3.2444000000000002</v>
      </c>
      <c r="AM17" s="3">
        <v>6</v>
      </c>
      <c r="AN17" s="15">
        <v>19.47</v>
      </c>
      <c r="AP17" s="18">
        <v>3.2444000000000002</v>
      </c>
      <c r="AQ17" s="3">
        <v>6</v>
      </c>
      <c r="AR17" s="15">
        <v>19.47</v>
      </c>
      <c r="AS17" s="7"/>
      <c r="AT17" s="18">
        <v>3.2444000000000002</v>
      </c>
      <c r="AU17" s="3">
        <v>6</v>
      </c>
      <c r="AV17" s="15">
        <v>19.47</v>
      </c>
    </row>
    <row r="18" spans="1:48">
      <c r="A18" t="str">
        <f>Input!A22</f>
        <v>Tier 2</v>
      </c>
      <c r="B18" s="18">
        <f>INDEX(Input!$C$21:$AL$25,MATCH('Residential Bills_Yr 3_6 Units'!$A18,Input!$A$21:$A$25,0),MATCH('Residential Bills_Yr 3_6 Units'!B$13,Input!$C$20:$AL$20,0))</f>
        <v>5.5989000000000004</v>
      </c>
      <c r="C18" s="3">
        <f>IF(($B$7-C17)&gt;Input!F102,Input!F102,($B$7-C17))</f>
        <v>0</v>
      </c>
      <c r="D18" s="15">
        <f>ROUND(IFERROR(B18*C18," "),2)</f>
        <v>0</v>
      </c>
      <c r="F18" s="18">
        <v>5.5989000000000004</v>
      </c>
      <c r="G18" s="3">
        <v>0</v>
      </c>
      <c r="H18" s="15">
        <v>0</v>
      </c>
      <c r="J18" s="18">
        <v>5.5989000000000004</v>
      </c>
      <c r="K18" s="3">
        <v>0</v>
      </c>
      <c r="L18" s="15">
        <v>0</v>
      </c>
      <c r="N18" s="18">
        <v>5.5989000000000004</v>
      </c>
      <c r="O18" s="3">
        <v>0</v>
      </c>
      <c r="P18" s="15">
        <v>0</v>
      </c>
      <c r="R18" s="18">
        <v>5.5989000000000004</v>
      </c>
      <c r="S18" s="3">
        <v>0</v>
      </c>
      <c r="T18" s="15">
        <v>0</v>
      </c>
      <c r="V18" s="18">
        <v>5.5989000000000004</v>
      </c>
      <c r="W18" s="3">
        <v>0</v>
      </c>
      <c r="X18" s="15">
        <v>0</v>
      </c>
      <c r="Z18" s="18">
        <v>5.5989000000000004</v>
      </c>
      <c r="AA18" s="3">
        <v>0</v>
      </c>
      <c r="AB18" s="15">
        <v>0</v>
      </c>
      <c r="AD18" s="18">
        <v>5.5989000000000004</v>
      </c>
      <c r="AE18" s="3">
        <v>0</v>
      </c>
      <c r="AF18" s="15">
        <v>0</v>
      </c>
      <c r="AH18" s="18">
        <v>5.5989000000000004</v>
      </c>
      <c r="AI18" s="3">
        <v>0</v>
      </c>
      <c r="AJ18" s="15">
        <v>0</v>
      </c>
      <c r="AL18" s="18">
        <v>5.5989000000000004</v>
      </c>
      <c r="AM18" s="3">
        <v>0</v>
      </c>
      <c r="AN18" s="15">
        <v>0</v>
      </c>
      <c r="AP18" s="18">
        <v>5.5989000000000004</v>
      </c>
      <c r="AQ18" s="3">
        <v>0</v>
      </c>
      <c r="AR18" s="15">
        <v>0</v>
      </c>
      <c r="AS18" s="7"/>
      <c r="AT18" s="18">
        <v>5.5989000000000004</v>
      </c>
      <c r="AU18" s="3">
        <v>0</v>
      </c>
      <c r="AV18" s="15">
        <v>0</v>
      </c>
    </row>
    <row r="19" spans="1:48">
      <c r="A19" t="str">
        <f>Input!A23</f>
        <v>Tier 3</v>
      </c>
      <c r="B19" s="18">
        <f>INDEX(Input!$C$21:$AL$25,MATCH('Residential Bills_Yr 3_6 Units'!$A19,Input!$A$21:$A$25,0),MATCH('Residential Bills_Yr 3_6 Units'!B$13,Input!$C$20:$AL$20,0))</f>
        <v>0</v>
      </c>
      <c r="C19" s="3">
        <v>0</v>
      </c>
      <c r="D19" s="15">
        <f>ROUND(IFERROR(B19*C19," "),2)</f>
        <v>0</v>
      </c>
      <c r="F19" s="18">
        <v>0</v>
      </c>
      <c r="G19" s="3">
        <v>0</v>
      </c>
      <c r="H19" s="15">
        <v>0</v>
      </c>
      <c r="J19" s="18">
        <v>0</v>
      </c>
      <c r="K19" s="3">
        <v>0</v>
      </c>
      <c r="L19" s="15">
        <v>0</v>
      </c>
      <c r="N19" s="18">
        <v>0</v>
      </c>
      <c r="O19" s="3">
        <v>0</v>
      </c>
      <c r="P19" s="15">
        <v>0</v>
      </c>
      <c r="R19" s="18">
        <v>0</v>
      </c>
      <c r="S19" s="3">
        <v>0</v>
      </c>
      <c r="T19" s="15">
        <v>0</v>
      </c>
      <c r="V19" s="18">
        <v>0</v>
      </c>
      <c r="W19" s="3">
        <v>0</v>
      </c>
      <c r="X19" s="15">
        <v>0</v>
      </c>
      <c r="Z19" s="18">
        <v>0</v>
      </c>
      <c r="AA19" s="3">
        <v>0</v>
      </c>
      <c r="AB19" s="15">
        <v>0</v>
      </c>
      <c r="AD19" s="18">
        <v>0</v>
      </c>
      <c r="AE19" s="3">
        <v>0</v>
      </c>
      <c r="AF19" s="15">
        <v>0</v>
      </c>
      <c r="AH19" s="18">
        <v>0</v>
      </c>
      <c r="AI19" s="3">
        <v>0</v>
      </c>
      <c r="AJ19" s="15">
        <v>0</v>
      </c>
      <c r="AL19" s="18">
        <v>0</v>
      </c>
      <c r="AM19" s="3">
        <v>0</v>
      </c>
      <c r="AN19" s="15">
        <v>0</v>
      </c>
      <c r="AP19" s="18">
        <v>0</v>
      </c>
      <c r="AQ19" s="3">
        <v>0</v>
      </c>
      <c r="AR19" s="15">
        <v>0</v>
      </c>
      <c r="AS19" s="7"/>
      <c r="AT19" s="18">
        <v>0</v>
      </c>
      <c r="AU19" s="3">
        <v>0</v>
      </c>
      <c r="AV19" s="15">
        <v>0</v>
      </c>
    </row>
    <row r="20" spans="1:48" ht="14.45" hidden="1" customHeight="1">
      <c r="A20" t="str">
        <f>Input!A24</f>
        <v>Tier 4</v>
      </c>
      <c r="B20" s="18">
        <f>INDEX(Input!$C$21:$AL$25,MATCH('Residential Bills_Yr 3_6 Units'!$A20,Input!$A$21:$A$25,0),MATCH('Residential Bills_Yr 3_6 Units'!B$13,Input!$C$20:$AL$20,0))</f>
        <v>0</v>
      </c>
      <c r="C20" s="3" t="str">
        <f>IF(Input!F99="Tier 4",($B$7-C17-C18-C19),IF(Input!F99="Tier 5",IF(('Residential Bills_Yr 3_6 Units'!$B$7-'Residential Bills_Yr 3_6 Units'!C17-'Residential Bills_Yr 3_6 Units'!C18-'Residential Bills_Yr 3_6 Units'!C19)&gt;Input!F104,Input!F104,('Residential Bills_Yr 3_6 Units'!$B$7-'Residential Bills_Yr 3_6 Units'!C17-'Residential Bills_Yr 3_6 Units'!C18-'Residential Bills_Yr 3_6 Units'!C19))," "))</f>
        <v xml:space="preserve"> </v>
      </c>
      <c r="D20" s="15" t="str">
        <f t="shared" ref="D20:D21" si="0">IFERROR(B20*C20," ")</f>
        <v xml:space="preserve"> </v>
      </c>
      <c r="F20" s="18">
        <v>0</v>
      </c>
      <c r="G20" s="3" t="s">
        <v>249</v>
      </c>
      <c r="H20" s="15" t="s">
        <v>249</v>
      </c>
      <c r="J20" s="18">
        <v>0</v>
      </c>
      <c r="K20" s="3" t="s">
        <v>249</v>
      </c>
      <c r="L20" s="15" t="s">
        <v>249</v>
      </c>
      <c r="N20" s="18">
        <v>0</v>
      </c>
      <c r="O20" s="3" t="s">
        <v>249</v>
      </c>
      <c r="P20" s="15" t="s">
        <v>249</v>
      </c>
      <c r="R20" s="18">
        <v>0</v>
      </c>
      <c r="S20" s="3" t="s">
        <v>249</v>
      </c>
      <c r="T20" s="15" t="s">
        <v>249</v>
      </c>
      <c r="V20" s="18">
        <v>0</v>
      </c>
      <c r="W20" s="3" t="s">
        <v>249</v>
      </c>
      <c r="X20" s="15" t="s">
        <v>249</v>
      </c>
      <c r="Z20" s="18">
        <v>0</v>
      </c>
      <c r="AA20" s="3" t="s">
        <v>249</v>
      </c>
      <c r="AB20" s="15" t="s">
        <v>249</v>
      </c>
      <c r="AD20" s="18">
        <v>0</v>
      </c>
      <c r="AE20" s="3" t="s">
        <v>249</v>
      </c>
      <c r="AF20" s="15" t="s">
        <v>249</v>
      </c>
      <c r="AH20" s="18">
        <v>0</v>
      </c>
      <c r="AI20" s="3" t="s">
        <v>249</v>
      </c>
      <c r="AJ20" s="15" t="s">
        <v>249</v>
      </c>
      <c r="AL20" s="18">
        <v>0</v>
      </c>
      <c r="AM20" s="3" t="s">
        <v>249</v>
      </c>
      <c r="AN20" s="15" t="s">
        <v>249</v>
      </c>
      <c r="AP20" s="18">
        <v>0</v>
      </c>
      <c r="AQ20" s="3" t="s">
        <v>249</v>
      </c>
      <c r="AR20" s="15" t="s">
        <v>249</v>
      </c>
      <c r="AS20" s="7"/>
      <c r="AT20" s="18">
        <v>0</v>
      </c>
      <c r="AU20" s="3" t="s">
        <v>249</v>
      </c>
      <c r="AV20" s="15" t="s">
        <v>249</v>
      </c>
    </row>
    <row r="21" spans="1:48" ht="14.45" hidden="1" customHeight="1">
      <c r="A21" t="str">
        <f>Input!A25</f>
        <v>Tier 5</v>
      </c>
      <c r="B21" s="18">
        <f>INDEX(Input!$C$21:$AL$25,MATCH('Residential Bills_Yr 3_6 Units'!$A21,Input!$A$21:$A$25,0),MATCH('Residential Bills_Yr 3_6 Units'!B$13,Input!$C$20:$AL$20,0))</f>
        <v>0</v>
      </c>
      <c r="C21" s="3" t="str">
        <f>IF(Input!F99="Tier 5",('Residential Bills_Yr 3_6 Units'!$B$7-'Residential Bills_Yr 3_6 Units'!C17-'Residential Bills_Yr 3_6 Units'!C18-'Residential Bills_Yr 3_6 Units'!C19-'Residential Bills_Yr 3_6 Units'!C20)," ")</f>
        <v xml:space="preserve"> </v>
      </c>
      <c r="D21" s="15" t="str">
        <f t="shared" si="0"/>
        <v xml:space="preserve"> </v>
      </c>
      <c r="F21" s="18">
        <v>0</v>
      </c>
      <c r="G21" s="3" t="s">
        <v>249</v>
      </c>
      <c r="H21" s="15" t="s">
        <v>249</v>
      </c>
      <c r="J21" s="18">
        <v>0</v>
      </c>
      <c r="K21" s="3" t="s">
        <v>249</v>
      </c>
      <c r="L21" s="15" t="s">
        <v>249</v>
      </c>
      <c r="N21" s="18">
        <v>0</v>
      </c>
      <c r="O21" s="3" t="s">
        <v>249</v>
      </c>
      <c r="P21" s="15" t="s">
        <v>249</v>
      </c>
      <c r="R21" s="18">
        <v>0</v>
      </c>
      <c r="S21" s="3" t="s">
        <v>249</v>
      </c>
      <c r="T21" s="15" t="s">
        <v>249</v>
      </c>
      <c r="V21" s="18">
        <v>0</v>
      </c>
      <c r="W21" s="3" t="s">
        <v>249</v>
      </c>
      <c r="X21" s="15" t="s">
        <v>249</v>
      </c>
      <c r="Z21" s="18">
        <v>0</v>
      </c>
      <c r="AA21" s="3" t="s">
        <v>249</v>
      </c>
      <c r="AB21" s="15" t="s">
        <v>249</v>
      </c>
      <c r="AD21" s="18">
        <v>0</v>
      </c>
      <c r="AE21" s="3" t="s">
        <v>249</v>
      </c>
      <c r="AF21" s="15" t="s">
        <v>249</v>
      </c>
      <c r="AH21" s="18">
        <v>0</v>
      </c>
      <c r="AI21" s="3" t="s">
        <v>249</v>
      </c>
      <c r="AJ21" s="15" t="s">
        <v>249</v>
      </c>
      <c r="AL21" s="18">
        <v>0</v>
      </c>
      <c r="AM21" s="3" t="s">
        <v>249</v>
      </c>
      <c r="AN21" s="15" t="s">
        <v>249</v>
      </c>
      <c r="AP21" s="18">
        <v>0</v>
      </c>
      <c r="AQ21" s="3" t="s">
        <v>249</v>
      </c>
      <c r="AR21" s="15" t="s">
        <v>249</v>
      </c>
      <c r="AS21" s="7"/>
      <c r="AT21" s="18">
        <v>0</v>
      </c>
      <c r="AU21" s="3" t="s">
        <v>249</v>
      </c>
      <c r="AV21" s="15" t="s">
        <v>249</v>
      </c>
    </row>
    <row r="22" spans="1:48">
      <c r="A22" t="s">
        <v>107</v>
      </c>
      <c r="B22" s="14"/>
      <c r="C22" s="3">
        <f>SUM(C17:C21)</f>
        <v>6</v>
      </c>
      <c r="D22" s="19">
        <f>D14+D17</f>
        <v>43.349999999999994</v>
      </c>
      <c r="F22" s="14"/>
      <c r="G22" s="3">
        <v>6</v>
      </c>
      <c r="H22" s="19">
        <v>43.349999999999994</v>
      </c>
      <c r="J22" s="14"/>
      <c r="K22" s="3">
        <v>6</v>
      </c>
      <c r="L22" s="19">
        <v>43.349999999999994</v>
      </c>
      <c r="N22" s="14"/>
      <c r="O22" s="3">
        <v>6</v>
      </c>
      <c r="P22" s="19">
        <v>43.349999999999994</v>
      </c>
      <c r="R22" s="14"/>
      <c r="S22" s="3">
        <v>6</v>
      </c>
      <c r="T22" s="19">
        <v>43.349999999999994</v>
      </c>
      <c r="V22" s="14"/>
      <c r="W22" s="3">
        <v>6</v>
      </c>
      <c r="X22" s="19">
        <v>43.349999999999994</v>
      </c>
      <c r="Z22" s="14"/>
      <c r="AA22" s="3">
        <v>6</v>
      </c>
      <c r="AB22" s="19">
        <v>43.349999999999994</v>
      </c>
      <c r="AD22" s="14"/>
      <c r="AE22" s="3">
        <v>6</v>
      </c>
      <c r="AF22" s="19">
        <v>43.349999999999994</v>
      </c>
      <c r="AH22" s="14"/>
      <c r="AI22" s="3">
        <v>6</v>
      </c>
      <c r="AJ22" s="19">
        <v>43.349999999999994</v>
      </c>
      <c r="AL22" s="14"/>
      <c r="AM22" s="3">
        <v>6</v>
      </c>
      <c r="AN22" s="19">
        <v>43.349999999999994</v>
      </c>
      <c r="AP22" s="14"/>
      <c r="AQ22" s="3">
        <v>6</v>
      </c>
      <c r="AR22" s="19">
        <v>43.349999999999994</v>
      </c>
      <c r="AS22" s="47"/>
      <c r="AT22" s="14"/>
      <c r="AU22" s="3">
        <v>6</v>
      </c>
      <c r="AV22" s="19">
        <v>43.349999999999994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178</v>
      </c>
      <c r="B24" s="17" t="s">
        <v>65</v>
      </c>
      <c r="C24" s="144" t="s">
        <v>67</v>
      </c>
      <c r="D24" s="145" t="s">
        <v>246</v>
      </c>
      <c r="F24" s="17" t="s">
        <v>65</v>
      </c>
      <c r="G24" s="144" t="s">
        <v>67</v>
      </c>
      <c r="H24" s="145" t="s">
        <v>246</v>
      </c>
      <c r="J24" s="17" t="s">
        <v>65</v>
      </c>
      <c r="K24" s="144" t="s">
        <v>67</v>
      </c>
      <c r="L24" s="145" t="s">
        <v>246</v>
      </c>
      <c r="N24" s="17" t="s">
        <v>65</v>
      </c>
      <c r="O24" s="144" t="s">
        <v>67</v>
      </c>
      <c r="P24" s="145" t="s">
        <v>246</v>
      </c>
      <c r="R24" s="17" t="s">
        <v>65</v>
      </c>
      <c r="S24" s="144" t="s">
        <v>67</v>
      </c>
      <c r="T24" s="145" t="s">
        <v>246</v>
      </c>
      <c r="V24" s="17" t="s">
        <v>65</v>
      </c>
      <c r="W24" s="144" t="s">
        <v>67</v>
      </c>
      <c r="X24" s="145" t="s">
        <v>246</v>
      </c>
      <c r="Z24" s="17" t="s">
        <v>65</v>
      </c>
      <c r="AA24" s="144" t="s">
        <v>67</v>
      </c>
      <c r="AB24" s="145" t="s">
        <v>246</v>
      </c>
      <c r="AD24" s="17" t="s">
        <v>65</v>
      </c>
      <c r="AE24" s="144" t="s">
        <v>67</v>
      </c>
      <c r="AF24" s="145" t="s">
        <v>246</v>
      </c>
      <c r="AH24" s="17" t="s">
        <v>65</v>
      </c>
      <c r="AI24" s="144" t="s">
        <v>67</v>
      </c>
      <c r="AJ24" s="145" t="s">
        <v>246</v>
      </c>
      <c r="AL24" s="17" t="s">
        <v>65</v>
      </c>
      <c r="AM24" s="144" t="s">
        <v>67</v>
      </c>
      <c r="AN24" s="145" t="s">
        <v>246</v>
      </c>
      <c r="AP24" s="17" t="s">
        <v>65</v>
      </c>
      <c r="AQ24" s="144" t="s">
        <v>67</v>
      </c>
      <c r="AR24" s="145" t="s">
        <v>246</v>
      </c>
      <c r="AS24" s="144"/>
      <c r="AT24" s="17" t="s">
        <v>65</v>
      </c>
      <c r="AU24" s="144" t="s">
        <v>67</v>
      </c>
      <c r="AV24" s="145" t="s">
        <v>246</v>
      </c>
    </row>
    <row r="25" spans="1:48">
      <c r="A25" t="str">
        <f>IF($B$9="No",Input!A46,"CAP Discount")</f>
        <v>CAP</v>
      </c>
      <c r="B25" s="131">
        <f>INDEX(Input!$C$46:$AM$58,MATCH($A25,Input!$A$46:$A$58,0),MATCH(B$13,Input!$C$45:$AM$45,0))</f>
        <v>0.1208</v>
      </c>
      <c r="C25" s="23">
        <f>IF(VLOOKUP($A25,Input!$A$46:$B$58,2,FALSE)="Percentage",D$22,IF(VLOOKUP($A25,Input!$A$46:$B$58,2,FALSE)="Fixed","Fixed",(C$22)))</f>
        <v>6</v>
      </c>
      <c r="D25" s="15">
        <f t="shared" ref="D25:D37" si="1">ROUND(IF(C25="Fixed",B25,(B25*C25)),2)</f>
        <v>0.72</v>
      </c>
      <c r="F25" s="131">
        <v>0.1208</v>
      </c>
      <c r="G25" s="23">
        <v>6</v>
      </c>
      <c r="H25" s="15">
        <v>0.72</v>
      </c>
      <c r="J25" s="131">
        <v>0.1208</v>
      </c>
      <c r="K25" s="23">
        <v>6</v>
      </c>
      <c r="L25" s="15">
        <v>0.72</v>
      </c>
      <c r="N25" s="131">
        <v>0.1208</v>
      </c>
      <c r="O25" s="23">
        <v>6</v>
      </c>
      <c r="P25" s="15">
        <v>0.72</v>
      </c>
      <c r="R25" s="131">
        <v>0.1208</v>
      </c>
      <c r="S25" s="23">
        <v>6</v>
      </c>
      <c r="T25" s="15">
        <v>0.72</v>
      </c>
      <c r="V25" s="131">
        <v>0.1208</v>
      </c>
      <c r="W25" s="23">
        <v>6</v>
      </c>
      <c r="X25" s="15">
        <v>0.72</v>
      </c>
      <c r="Z25" s="131">
        <v>0.1208</v>
      </c>
      <c r="AA25" s="23">
        <v>6</v>
      </c>
      <c r="AB25" s="15">
        <v>0.72</v>
      </c>
      <c r="AD25" s="131">
        <v>0.1208</v>
      </c>
      <c r="AE25" s="23">
        <v>6</v>
      </c>
      <c r="AF25" s="15">
        <v>0.72</v>
      </c>
      <c r="AH25" s="131">
        <v>0.1208</v>
      </c>
      <c r="AI25" s="23">
        <v>6</v>
      </c>
      <c r="AJ25" s="15">
        <v>0.72</v>
      </c>
      <c r="AL25" s="131">
        <v>0.1208</v>
      </c>
      <c r="AM25" s="23">
        <v>6</v>
      </c>
      <c r="AN25" s="15">
        <v>0.72</v>
      </c>
      <c r="AP25" s="131">
        <v>0.1208</v>
      </c>
      <c r="AQ25" s="23">
        <v>6</v>
      </c>
      <c r="AR25" s="15">
        <v>0.72</v>
      </c>
      <c r="AS25" s="7"/>
      <c r="AT25" s="131">
        <v>0.1208</v>
      </c>
      <c r="AU25" s="23">
        <v>6</v>
      </c>
      <c r="AV25" s="15">
        <v>0.72</v>
      </c>
    </row>
    <row r="26" spans="1:48">
      <c r="A26" t="str">
        <f>Input!A47</f>
        <v>WRAM/MCBA</v>
      </c>
      <c r="B26" s="131">
        <f>INDEX(Input!$C$46:$AM$58,MATCH($A26,Input!$A$46:$A$58,0),MATCH(B$13,Input!$C$45:$AM$45,0))</f>
        <v>0</v>
      </c>
      <c r="C26" s="23">
        <v>0</v>
      </c>
      <c r="D26" s="15">
        <f t="shared" si="1"/>
        <v>0</v>
      </c>
      <c r="F26" s="131">
        <v>0</v>
      </c>
      <c r="G26" s="23">
        <v>0</v>
      </c>
      <c r="H26" s="15">
        <v>0</v>
      </c>
      <c r="J26" s="131">
        <v>0</v>
      </c>
      <c r="K26" s="23">
        <v>0</v>
      </c>
      <c r="L26" s="15">
        <v>0</v>
      </c>
      <c r="N26" s="131">
        <v>0</v>
      </c>
      <c r="O26" s="23">
        <v>0</v>
      </c>
      <c r="P26" s="15">
        <v>0</v>
      </c>
      <c r="R26" s="131">
        <v>0</v>
      </c>
      <c r="S26" s="23">
        <v>0</v>
      </c>
      <c r="T26" s="15">
        <v>0</v>
      </c>
      <c r="V26" s="131">
        <v>0</v>
      </c>
      <c r="W26" s="23">
        <v>0</v>
      </c>
      <c r="X26" s="15">
        <v>0</v>
      </c>
      <c r="Z26" s="131">
        <v>0</v>
      </c>
      <c r="AA26" s="23">
        <v>0</v>
      </c>
      <c r="AB26" s="15">
        <v>0</v>
      </c>
      <c r="AD26" s="131">
        <v>0</v>
      </c>
      <c r="AE26" s="23">
        <v>0</v>
      </c>
      <c r="AF26" s="15">
        <v>0</v>
      </c>
      <c r="AH26" s="131">
        <v>0</v>
      </c>
      <c r="AI26" s="23">
        <v>0</v>
      </c>
      <c r="AJ26" s="15">
        <v>0</v>
      </c>
      <c r="AL26" s="131">
        <v>0</v>
      </c>
      <c r="AM26" s="23">
        <v>0</v>
      </c>
      <c r="AN26" s="15">
        <v>0</v>
      </c>
      <c r="AP26" s="131">
        <v>0</v>
      </c>
      <c r="AQ26" s="23">
        <v>0</v>
      </c>
      <c r="AR26" s="15">
        <v>0</v>
      </c>
      <c r="AS26" s="7"/>
      <c r="AT26" s="131">
        <v>0</v>
      </c>
      <c r="AU26" s="23">
        <v>0</v>
      </c>
      <c r="AV26" s="15">
        <v>0</v>
      </c>
    </row>
    <row r="27" spans="1:48">
      <c r="A27" t="str">
        <f>Input!A48</f>
        <v>RSF</v>
      </c>
      <c r="B27" s="131">
        <f>INDEX(Input!$C$46:$AM$58,MATCH($A27,Input!$A$46:$A$58,0),MATCH(B$13,Input!$C$45:$AM$45,0))</f>
        <v>0</v>
      </c>
      <c r="C27" s="23">
        <v>0</v>
      </c>
      <c r="D27" s="15">
        <f t="shared" si="1"/>
        <v>0</v>
      </c>
      <c r="F27" s="131">
        <v>0</v>
      </c>
      <c r="G27" s="23">
        <v>0</v>
      </c>
      <c r="H27" s="15">
        <v>0</v>
      </c>
      <c r="J27" s="131">
        <v>0</v>
      </c>
      <c r="K27" s="23">
        <v>0</v>
      </c>
      <c r="L27" s="15">
        <v>0</v>
      </c>
      <c r="N27" s="131">
        <v>0</v>
      </c>
      <c r="O27" s="23">
        <v>0</v>
      </c>
      <c r="P27" s="15">
        <v>0</v>
      </c>
      <c r="R27" s="131">
        <v>0</v>
      </c>
      <c r="S27" s="23">
        <v>0</v>
      </c>
      <c r="T27" s="15">
        <v>0</v>
      </c>
      <c r="V27" s="131">
        <v>0</v>
      </c>
      <c r="W27" s="23">
        <v>0</v>
      </c>
      <c r="X27" s="15">
        <v>0</v>
      </c>
      <c r="Z27" s="131">
        <v>0</v>
      </c>
      <c r="AA27" s="23">
        <v>0</v>
      </c>
      <c r="AB27" s="15">
        <v>0</v>
      </c>
      <c r="AD27" s="131">
        <v>0</v>
      </c>
      <c r="AE27" s="23">
        <v>0</v>
      </c>
      <c r="AF27" s="15">
        <v>0</v>
      </c>
      <c r="AH27" s="131">
        <v>0</v>
      </c>
      <c r="AI27" s="23">
        <v>0</v>
      </c>
      <c r="AJ27" s="15">
        <v>0</v>
      </c>
      <c r="AL27" s="131">
        <v>0</v>
      </c>
      <c r="AM27" s="23">
        <v>0</v>
      </c>
      <c r="AN27" s="15">
        <v>0</v>
      </c>
      <c r="AP27" s="131">
        <v>0</v>
      </c>
      <c r="AQ27" s="23">
        <v>0</v>
      </c>
      <c r="AR27" s="15">
        <v>0</v>
      </c>
      <c r="AS27" s="7"/>
      <c r="AT27" s="131">
        <v>0</v>
      </c>
      <c r="AU27" s="23">
        <v>0</v>
      </c>
      <c r="AV27" s="15">
        <v>0</v>
      </c>
    </row>
    <row r="28" spans="1:48">
      <c r="A28" t="str">
        <f>Input!A49</f>
        <v>CoC &amp; TCJA</v>
      </c>
      <c r="B28" s="131">
        <f>INDEX(Input!$C$46:$AM$58,MATCH($A28,Input!$A$46:$A$58,0),MATCH(B$13,Input!$C$45:$AM$45,0))</f>
        <v>0</v>
      </c>
      <c r="C28" s="23">
        <v>0</v>
      </c>
      <c r="D28" s="15">
        <f t="shared" si="1"/>
        <v>0</v>
      </c>
      <c r="F28" s="131">
        <v>0</v>
      </c>
      <c r="G28" s="23">
        <v>0</v>
      </c>
      <c r="H28" s="15">
        <v>0</v>
      </c>
      <c r="J28" s="131">
        <v>0</v>
      </c>
      <c r="K28" s="23">
        <v>0</v>
      </c>
      <c r="L28" s="15">
        <v>0</v>
      </c>
      <c r="N28" s="131">
        <v>0</v>
      </c>
      <c r="O28" s="23">
        <v>0</v>
      </c>
      <c r="P28" s="15">
        <v>0</v>
      </c>
      <c r="R28" s="131">
        <v>0</v>
      </c>
      <c r="S28" s="23">
        <v>0</v>
      </c>
      <c r="T28" s="15">
        <v>0</v>
      </c>
      <c r="V28" s="131">
        <v>0</v>
      </c>
      <c r="W28" s="23">
        <v>0</v>
      </c>
      <c r="X28" s="15">
        <v>0</v>
      </c>
      <c r="Z28" s="131">
        <v>0</v>
      </c>
      <c r="AA28" s="23">
        <v>0</v>
      </c>
      <c r="AB28" s="15">
        <v>0</v>
      </c>
      <c r="AD28" s="131">
        <v>0</v>
      </c>
      <c r="AE28" s="23">
        <v>0</v>
      </c>
      <c r="AF28" s="15">
        <v>0</v>
      </c>
      <c r="AH28" s="131">
        <v>0</v>
      </c>
      <c r="AI28" s="23">
        <v>0</v>
      </c>
      <c r="AJ28" s="15">
        <v>0</v>
      </c>
      <c r="AL28" s="131">
        <v>0</v>
      </c>
      <c r="AM28" s="23">
        <v>0</v>
      </c>
      <c r="AN28" s="15">
        <v>0</v>
      </c>
      <c r="AP28" s="131">
        <v>0</v>
      </c>
      <c r="AQ28" s="23">
        <v>0</v>
      </c>
      <c r="AR28" s="15">
        <v>0</v>
      </c>
      <c r="AS28" s="7"/>
      <c r="AT28" s="131">
        <v>0</v>
      </c>
      <c r="AU28" s="23">
        <v>0</v>
      </c>
      <c r="AV28" s="15">
        <v>0</v>
      </c>
    </row>
    <row r="29" spans="1:48">
      <c r="A29" t="str">
        <f>Input!A50</f>
        <v>DRMA Surcharge</v>
      </c>
      <c r="B29" s="131">
        <f>INDEX(Input!$C$46:$AM$58,MATCH($A29,Input!$A$46:$A$58,0),MATCH(B$13,Input!$C$45:$AM$45,0))</f>
        <v>0</v>
      </c>
      <c r="C29" s="23">
        <v>0</v>
      </c>
      <c r="D29" s="15">
        <f t="shared" si="1"/>
        <v>0</v>
      </c>
      <c r="F29" s="131">
        <v>0</v>
      </c>
      <c r="G29" s="23">
        <v>0</v>
      </c>
      <c r="H29" s="15">
        <v>0</v>
      </c>
      <c r="J29" s="131">
        <v>0</v>
      </c>
      <c r="K29" s="23">
        <v>0</v>
      </c>
      <c r="L29" s="15">
        <v>0</v>
      </c>
      <c r="N29" s="131">
        <v>0</v>
      </c>
      <c r="O29" s="23">
        <v>0</v>
      </c>
      <c r="P29" s="15">
        <v>0</v>
      </c>
      <c r="R29" s="131">
        <v>0</v>
      </c>
      <c r="S29" s="23">
        <v>0</v>
      </c>
      <c r="T29" s="15">
        <v>0</v>
      </c>
      <c r="V29" s="131">
        <v>0</v>
      </c>
      <c r="W29" s="23">
        <v>0</v>
      </c>
      <c r="X29" s="15">
        <v>0</v>
      </c>
      <c r="Z29" s="131">
        <v>0</v>
      </c>
      <c r="AA29" s="23">
        <v>0</v>
      </c>
      <c r="AB29" s="15">
        <v>0</v>
      </c>
      <c r="AD29" s="131">
        <v>0</v>
      </c>
      <c r="AE29" s="23">
        <v>0</v>
      </c>
      <c r="AF29" s="15">
        <v>0</v>
      </c>
      <c r="AH29" s="131">
        <v>0</v>
      </c>
      <c r="AI29" s="23">
        <v>0</v>
      </c>
      <c r="AJ29" s="15">
        <v>0</v>
      </c>
      <c r="AL29" s="131">
        <v>0</v>
      </c>
      <c r="AM29" s="23">
        <v>0</v>
      </c>
      <c r="AN29" s="15">
        <v>0</v>
      </c>
      <c r="AP29" s="131">
        <v>0</v>
      </c>
      <c r="AQ29" s="23">
        <v>0</v>
      </c>
      <c r="AR29" s="15">
        <v>0</v>
      </c>
      <c r="AS29" s="7"/>
      <c r="AT29" s="131">
        <v>0</v>
      </c>
      <c r="AU29" s="23">
        <v>0</v>
      </c>
      <c r="AV29" s="15">
        <v>0</v>
      </c>
    </row>
    <row r="30" spans="1:48">
      <c r="A30" t="str">
        <f>Input!A51</f>
        <v>Conservation Refund</v>
      </c>
      <c r="B30" s="131">
        <f>INDEX(Input!$C$46:$AM$58,MATCH($A30,Input!$A$46:$A$58,0),MATCH(B$13,Input!$C$45:$AM$45,0))</f>
        <v>0</v>
      </c>
      <c r="C30" s="23">
        <v>0</v>
      </c>
      <c r="D30" s="15">
        <f t="shared" si="1"/>
        <v>0</v>
      </c>
      <c r="F30" s="131">
        <v>0</v>
      </c>
      <c r="G30" s="23">
        <v>0</v>
      </c>
      <c r="H30" s="15">
        <v>0</v>
      </c>
      <c r="J30" s="131">
        <v>0</v>
      </c>
      <c r="K30" s="23">
        <v>0</v>
      </c>
      <c r="L30" s="15">
        <v>0</v>
      </c>
      <c r="N30" s="131">
        <v>0</v>
      </c>
      <c r="O30" s="23">
        <v>0</v>
      </c>
      <c r="P30" s="15">
        <v>0</v>
      </c>
      <c r="R30" s="131">
        <v>0</v>
      </c>
      <c r="S30" s="23">
        <v>0</v>
      </c>
      <c r="T30" s="15">
        <v>0</v>
      </c>
      <c r="V30" s="131">
        <v>0</v>
      </c>
      <c r="W30" s="23">
        <v>0</v>
      </c>
      <c r="X30" s="15">
        <v>0</v>
      </c>
      <c r="Z30" s="131">
        <v>0</v>
      </c>
      <c r="AA30" s="23">
        <v>0</v>
      </c>
      <c r="AB30" s="15">
        <v>0</v>
      </c>
      <c r="AD30" s="131">
        <v>0</v>
      </c>
      <c r="AE30" s="23">
        <v>0</v>
      </c>
      <c r="AF30" s="15">
        <v>0</v>
      </c>
      <c r="AH30" s="131">
        <v>0</v>
      </c>
      <c r="AI30" s="23">
        <v>0</v>
      </c>
      <c r="AJ30" s="15">
        <v>0</v>
      </c>
      <c r="AL30" s="131">
        <v>0</v>
      </c>
      <c r="AM30" s="23">
        <v>0</v>
      </c>
      <c r="AN30" s="15">
        <v>0</v>
      </c>
      <c r="AP30" s="131">
        <v>0</v>
      </c>
      <c r="AQ30" s="23">
        <v>0</v>
      </c>
      <c r="AR30" s="15">
        <v>0</v>
      </c>
      <c r="AS30" s="7"/>
      <c r="AT30" s="131">
        <v>0</v>
      </c>
      <c r="AU30" s="23">
        <v>0</v>
      </c>
      <c r="AV30" s="15">
        <v>0</v>
      </c>
    </row>
    <row r="31" spans="1:48">
      <c r="A31" t="str">
        <f>Input!A52</f>
        <v>General BA</v>
      </c>
      <c r="B31" s="131">
        <f>INDEX(Input!$C$46:$AM$58,MATCH($A31,Input!$A$46:$A$58,0),MATCH(B$13,Input!$C$45:$AM$45,0))</f>
        <v>0</v>
      </c>
      <c r="C31" s="23">
        <v>0</v>
      </c>
      <c r="D31" s="15">
        <f t="shared" si="1"/>
        <v>0</v>
      </c>
      <c r="F31" s="131">
        <v>0</v>
      </c>
      <c r="G31" s="23">
        <v>0</v>
      </c>
      <c r="H31" s="15">
        <v>0</v>
      </c>
      <c r="J31" s="131">
        <v>0</v>
      </c>
      <c r="K31" s="23">
        <v>0</v>
      </c>
      <c r="L31" s="15">
        <v>0</v>
      </c>
      <c r="N31" s="131">
        <v>0</v>
      </c>
      <c r="O31" s="23">
        <v>0</v>
      </c>
      <c r="P31" s="15">
        <v>0</v>
      </c>
      <c r="R31" s="131">
        <v>0</v>
      </c>
      <c r="S31" s="23">
        <v>0</v>
      </c>
      <c r="T31" s="15">
        <v>0</v>
      </c>
      <c r="V31" s="131">
        <v>0</v>
      </c>
      <c r="W31" s="23">
        <v>0</v>
      </c>
      <c r="X31" s="15">
        <v>0</v>
      </c>
      <c r="Z31" s="131">
        <v>0</v>
      </c>
      <c r="AA31" s="23">
        <v>0</v>
      </c>
      <c r="AB31" s="15">
        <v>0</v>
      </c>
      <c r="AD31" s="131">
        <v>0</v>
      </c>
      <c r="AE31" s="23">
        <v>0</v>
      </c>
      <c r="AF31" s="15">
        <v>0</v>
      </c>
      <c r="AH31" s="131">
        <v>0</v>
      </c>
      <c r="AI31" s="23">
        <v>0</v>
      </c>
      <c r="AJ31" s="15">
        <v>0</v>
      </c>
      <c r="AL31" s="131">
        <v>0</v>
      </c>
      <c r="AM31" s="23">
        <v>0</v>
      </c>
      <c r="AN31" s="15">
        <v>0</v>
      </c>
      <c r="AP31" s="131">
        <v>0</v>
      </c>
      <c r="AQ31" s="23">
        <v>0</v>
      </c>
      <c r="AR31" s="15">
        <v>0</v>
      </c>
      <c r="AS31" s="7"/>
      <c r="AT31" s="131">
        <v>0</v>
      </c>
      <c r="AU31" s="23">
        <v>0</v>
      </c>
      <c r="AV31" s="15">
        <v>0</v>
      </c>
    </row>
    <row r="32" spans="1:48">
      <c r="A32" t="str">
        <f>Input!A53</f>
        <v>IRMA True-Up</v>
      </c>
      <c r="B32" s="131">
        <f>INDEX(Input!$C$46:$AM$58,MATCH($A32,Input!$A$46:$A$58,0),MATCH(B$13,Input!$C$45:$AM$45,0))</f>
        <v>0</v>
      </c>
      <c r="C32" s="23">
        <v>0</v>
      </c>
      <c r="D32" s="15">
        <f t="shared" si="1"/>
        <v>0</v>
      </c>
      <c r="F32" s="131">
        <v>0</v>
      </c>
      <c r="G32" s="23">
        <v>0</v>
      </c>
      <c r="H32" s="15">
        <v>0</v>
      </c>
      <c r="J32" s="131">
        <v>0</v>
      </c>
      <c r="K32" s="23">
        <v>0</v>
      </c>
      <c r="L32" s="15">
        <v>0</v>
      </c>
      <c r="N32" s="131">
        <v>0</v>
      </c>
      <c r="O32" s="23">
        <v>0</v>
      </c>
      <c r="P32" s="15">
        <v>0</v>
      </c>
      <c r="R32" s="131">
        <v>0</v>
      </c>
      <c r="S32" s="23">
        <v>0</v>
      </c>
      <c r="T32" s="15">
        <v>0</v>
      </c>
      <c r="V32" s="131">
        <v>0</v>
      </c>
      <c r="W32" s="23">
        <v>0</v>
      </c>
      <c r="X32" s="15">
        <v>0</v>
      </c>
      <c r="Z32" s="131">
        <v>0</v>
      </c>
      <c r="AA32" s="23">
        <v>0</v>
      </c>
      <c r="AB32" s="15">
        <v>0</v>
      </c>
      <c r="AD32" s="131">
        <v>0</v>
      </c>
      <c r="AE32" s="23">
        <v>0</v>
      </c>
      <c r="AF32" s="15">
        <v>0</v>
      </c>
      <c r="AH32" s="131">
        <v>0</v>
      </c>
      <c r="AI32" s="23">
        <v>0</v>
      </c>
      <c r="AJ32" s="15">
        <v>0</v>
      </c>
      <c r="AL32" s="131">
        <v>0</v>
      </c>
      <c r="AM32" s="23">
        <v>0</v>
      </c>
      <c r="AN32" s="15">
        <v>0</v>
      </c>
      <c r="AP32" s="131">
        <v>0</v>
      </c>
      <c r="AQ32" s="23">
        <v>0</v>
      </c>
      <c r="AR32" s="15">
        <v>0</v>
      </c>
      <c r="AS32" s="7"/>
      <c r="AT32" s="131">
        <v>0</v>
      </c>
      <c r="AU32" s="23">
        <v>0</v>
      </c>
      <c r="AV32" s="15">
        <v>0</v>
      </c>
    </row>
    <row r="33" spans="1:48">
      <c r="A33" t="str">
        <f>Input!A54</f>
        <v>CAP Interim True-Up</v>
      </c>
      <c r="B33" s="131">
        <f>INDEX(Input!$C$46:$AM$58,MATCH($A33,Input!$A$46:$A$58,0),MATCH(B$13,Input!$C$45:$AM$45,0))</f>
        <v>0</v>
      </c>
      <c r="C33" s="23">
        <v>0</v>
      </c>
      <c r="D33" s="15">
        <f t="shared" si="1"/>
        <v>0</v>
      </c>
      <c r="F33" s="131">
        <v>0</v>
      </c>
      <c r="G33" s="23">
        <v>0</v>
      </c>
      <c r="H33" s="15">
        <v>0</v>
      </c>
      <c r="J33" s="131">
        <v>0</v>
      </c>
      <c r="K33" s="23">
        <v>0</v>
      </c>
      <c r="L33" s="15">
        <v>0</v>
      </c>
      <c r="N33" s="131">
        <v>0</v>
      </c>
      <c r="O33" s="23">
        <v>0</v>
      </c>
      <c r="P33" s="15">
        <v>0</v>
      </c>
      <c r="R33" s="131">
        <v>0</v>
      </c>
      <c r="S33" s="23">
        <v>0</v>
      </c>
      <c r="T33" s="15">
        <v>0</v>
      </c>
      <c r="V33" s="131">
        <v>0</v>
      </c>
      <c r="W33" s="23">
        <v>0</v>
      </c>
      <c r="X33" s="15">
        <v>0</v>
      </c>
      <c r="Z33" s="131">
        <v>0</v>
      </c>
      <c r="AA33" s="23">
        <v>0</v>
      </c>
      <c r="AB33" s="15">
        <v>0</v>
      </c>
      <c r="AD33" s="131">
        <v>0</v>
      </c>
      <c r="AE33" s="23">
        <v>0</v>
      </c>
      <c r="AF33" s="15">
        <v>0</v>
      </c>
      <c r="AH33" s="131">
        <v>0</v>
      </c>
      <c r="AI33" s="23">
        <v>0</v>
      </c>
      <c r="AJ33" s="15">
        <v>0</v>
      </c>
      <c r="AL33" s="131">
        <v>0</v>
      </c>
      <c r="AM33" s="23">
        <v>0</v>
      </c>
      <c r="AN33" s="15">
        <v>0</v>
      </c>
      <c r="AP33" s="131">
        <v>0</v>
      </c>
      <c r="AQ33" s="23">
        <v>0</v>
      </c>
      <c r="AR33" s="15">
        <v>0</v>
      </c>
      <c r="AS33" s="7"/>
      <c r="AT33" s="131">
        <v>0</v>
      </c>
      <c r="AU33" s="23">
        <v>0</v>
      </c>
      <c r="AV33" s="15">
        <v>0</v>
      </c>
    </row>
    <row r="34" spans="1:48">
      <c r="A34" t="str">
        <f>Input!A55</f>
        <v>Pension Cost BA</v>
      </c>
      <c r="B34" s="131">
        <f>INDEX(Input!$C$46:$AM$58,MATCH($A34,Input!$A$46:$A$58,0),MATCH(B$13,Input!$C$45:$AM$45,0))</f>
        <v>0</v>
      </c>
      <c r="C34" s="23">
        <v>0</v>
      </c>
      <c r="D34" s="15">
        <f t="shared" si="1"/>
        <v>0</v>
      </c>
      <c r="F34" s="131">
        <v>0</v>
      </c>
      <c r="G34" s="23">
        <v>0</v>
      </c>
      <c r="H34" s="15">
        <v>0</v>
      </c>
      <c r="J34" s="131">
        <v>0</v>
      </c>
      <c r="K34" s="23">
        <v>0</v>
      </c>
      <c r="L34" s="15">
        <v>0</v>
      </c>
      <c r="N34" s="131">
        <v>0</v>
      </c>
      <c r="O34" s="23">
        <v>0</v>
      </c>
      <c r="P34" s="15">
        <v>0</v>
      </c>
      <c r="R34" s="131">
        <v>0</v>
      </c>
      <c r="S34" s="23">
        <v>0</v>
      </c>
      <c r="T34" s="15">
        <v>0</v>
      </c>
      <c r="V34" s="131">
        <v>0</v>
      </c>
      <c r="W34" s="23">
        <v>0</v>
      </c>
      <c r="X34" s="15">
        <v>0</v>
      </c>
      <c r="Z34" s="131">
        <v>0</v>
      </c>
      <c r="AA34" s="23">
        <v>0</v>
      </c>
      <c r="AB34" s="15">
        <v>0</v>
      </c>
      <c r="AD34" s="131">
        <v>0</v>
      </c>
      <c r="AE34" s="23">
        <v>0</v>
      </c>
      <c r="AF34" s="15">
        <v>0</v>
      </c>
      <c r="AH34" s="131">
        <v>0</v>
      </c>
      <c r="AI34" s="23">
        <v>0</v>
      </c>
      <c r="AJ34" s="15">
        <v>0</v>
      </c>
      <c r="AL34" s="131">
        <v>0</v>
      </c>
      <c r="AM34" s="23">
        <v>0</v>
      </c>
      <c r="AN34" s="15">
        <v>0</v>
      </c>
      <c r="AP34" s="131">
        <v>0</v>
      </c>
      <c r="AQ34" s="23">
        <v>0</v>
      </c>
      <c r="AR34" s="15">
        <v>0</v>
      </c>
      <c r="AS34" s="7"/>
      <c r="AT34" s="131">
        <v>0</v>
      </c>
      <c r="AU34" s="23">
        <v>0</v>
      </c>
      <c r="AV34" s="15">
        <v>0</v>
      </c>
    </row>
    <row r="35" spans="1:48">
      <c r="A35" t="str">
        <f>Input!A56</f>
        <v>Healthcare Cost BA</v>
      </c>
      <c r="B35" s="131">
        <f>INDEX(Input!$C$46:$AM$58,MATCH($A35,Input!$A$46:$A$58,0),MATCH(B$13,Input!$C$45:$AM$45,0))</f>
        <v>0</v>
      </c>
      <c r="C35" s="23">
        <v>0</v>
      </c>
      <c r="D35" s="15">
        <f t="shared" si="1"/>
        <v>0</v>
      </c>
      <c r="F35" s="131">
        <v>0</v>
      </c>
      <c r="G35" s="23">
        <v>0</v>
      </c>
      <c r="H35" s="15">
        <v>0</v>
      </c>
      <c r="J35" s="131">
        <v>0</v>
      </c>
      <c r="K35" s="23">
        <v>0</v>
      </c>
      <c r="L35" s="15">
        <v>0</v>
      </c>
      <c r="N35" s="131">
        <v>0</v>
      </c>
      <c r="O35" s="23">
        <v>0</v>
      </c>
      <c r="P35" s="15">
        <v>0</v>
      </c>
      <c r="R35" s="131">
        <v>0</v>
      </c>
      <c r="S35" s="23">
        <v>0</v>
      </c>
      <c r="T35" s="15">
        <v>0</v>
      </c>
      <c r="V35" s="131">
        <v>0</v>
      </c>
      <c r="W35" s="23">
        <v>0</v>
      </c>
      <c r="X35" s="15">
        <v>0</v>
      </c>
      <c r="Z35" s="131">
        <v>0</v>
      </c>
      <c r="AA35" s="23">
        <v>0</v>
      </c>
      <c r="AB35" s="15">
        <v>0</v>
      </c>
      <c r="AD35" s="131">
        <v>0</v>
      </c>
      <c r="AE35" s="23">
        <v>0</v>
      </c>
      <c r="AF35" s="15">
        <v>0</v>
      </c>
      <c r="AH35" s="131">
        <v>0</v>
      </c>
      <c r="AI35" s="23">
        <v>0</v>
      </c>
      <c r="AJ35" s="15">
        <v>0</v>
      </c>
      <c r="AL35" s="131">
        <v>0</v>
      </c>
      <c r="AM35" s="23">
        <v>0</v>
      </c>
      <c r="AN35" s="15">
        <v>0</v>
      </c>
      <c r="AP35" s="131">
        <v>0</v>
      </c>
      <c r="AQ35" s="23">
        <v>0</v>
      </c>
      <c r="AR35" s="15">
        <v>0</v>
      </c>
      <c r="AS35" s="7"/>
      <c r="AT35" s="131">
        <v>0</v>
      </c>
      <c r="AU35" s="23">
        <v>0</v>
      </c>
      <c r="AV35" s="15">
        <v>0</v>
      </c>
    </row>
    <row r="36" spans="1:48">
      <c r="A36" t="str">
        <f>Input!A57</f>
        <v>LIRA True Up</v>
      </c>
      <c r="B36" s="131">
        <f>INDEX(Input!$C$46:$AM$58,MATCH($A36,Input!$A$46:$A$58,0),MATCH(B$13,Input!$C$45:$AM$45,0))</f>
        <v>0</v>
      </c>
      <c r="C36" s="23">
        <v>0</v>
      </c>
      <c r="D36" s="15">
        <f t="shared" si="1"/>
        <v>0</v>
      </c>
      <c r="F36" s="131">
        <v>0</v>
      </c>
      <c r="G36" s="23">
        <v>0</v>
      </c>
      <c r="H36" s="15">
        <v>0</v>
      </c>
      <c r="J36" s="131">
        <v>0</v>
      </c>
      <c r="K36" s="23">
        <v>0</v>
      </c>
      <c r="L36" s="15">
        <v>0</v>
      </c>
      <c r="N36" s="131">
        <v>0</v>
      </c>
      <c r="O36" s="23">
        <v>0</v>
      </c>
      <c r="P36" s="15">
        <v>0</v>
      </c>
      <c r="R36" s="131">
        <v>0</v>
      </c>
      <c r="S36" s="23">
        <v>0</v>
      </c>
      <c r="T36" s="15">
        <v>0</v>
      </c>
      <c r="V36" s="131">
        <v>0</v>
      </c>
      <c r="W36" s="23">
        <v>0</v>
      </c>
      <c r="X36" s="15">
        <v>0</v>
      </c>
      <c r="Z36" s="131">
        <v>0</v>
      </c>
      <c r="AA36" s="23">
        <v>0</v>
      </c>
      <c r="AB36" s="15">
        <v>0</v>
      </c>
      <c r="AD36" s="131">
        <v>0</v>
      </c>
      <c r="AE36" s="23">
        <v>0</v>
      </c>
      <c r="AF36" s="15">
        <v>0</v>
      </c>
      <c r="AH36" s="131">
        <v>0</v>
      </c>
      <c r="AI36" s="23">
        <v>0</v>
      </c>
      <c r="AJ36" s="15">
        <v>0</v>
      </c>
      <c r="AL36" s="131">
        <v>0</v>
      </c>
      <c r="AM36" s="23">
        <v>0</v>
      </c>
      <c r="AN36" s="15">
        <v>0</v>
      </c>
      <c r="AP36" s="131">
        <v>0</v>
      </c>
      <c r="AQ36" s="23">
        <v>0</v>
      </c>
      <c r="AR36" s="15">
        <v>0</v>
      </c>
      <c r="AS36" s="7"/>
      <c r="AT36" s="131">
        <v>0</v>
      </c>
      <c r="AU36" s="23">
        <v>0</v>
      </c>
      <c r="AV36" s="15">
        <v>0</v>
      </c>
    </row>
    <row r="37" spans="1:48">
      <c r="A37" t="str">
        <f>Input!A58</f>
        <v>Reserved</v>
      </c>
      <c r="B37" s="131">
        <f>INDEX(Input!$C$46:$AM$58,MATCH($A37,Input!$A$46:$A$58,0),MATCH(B$13,Input!$C$45:$AM$45,0))</f>
        <v>0</v>
      </c>
      <c r="C37" s="23">
        <v>0</v>
      </c>
      <c r="D37" s="15">
        <f t="shared" si="1"/>
        <v>0</v>
      </c>
      <c r="F37" s="131">
        <v>0</v>
      </c>
      <c r="G37" s="23">
        <v>0</v>
      </c>
      <c r="H37" s="15">
        <v>0</v>
      </c>
      <c r="J37" s="131">
        <v>0</v>
      </c>
      <c r="K37" s="23">
        <v>0</v>
      </c>
      <c r="L37" s="15">
        <v>0</v>
      </c>
      <c r="N37" s="131">
        <v>0</v>
      </c>
      <c r="O37" s="23">
        <v>0</v>
      </c>
      <c r="P37" s="15">
        <v>0</v>
      </c>
      <c r="R37" s="131">
        <v>0</v>
      </c>
      <c r="S37" s="23">
        <v>0</v>
      </c>
      <c r="T37" s="15">
        <v>0</v>
      </c>
      <c r="V37" s="131">
        <v>0</v>
      </c>
      <c r="W37" s="23">
        <v>0</v>
      </c>
      <c r="X37" s="15">
        <v>0</v>
      </c>
      <c r="Z37" s="131">
        <v>0</v>
      </c>
      <c r="AA37" s="23">
        <v>0</v>
      </c>
      <c r="AB37" s="15">
        <v>0</v>
      </c>
      <c r="AD37" s="131">
        <v>0</v>
      </c>
      <c r="AE37" s="23">
        <v>0</v>
      </c>
      <c r="AF37" s="15">
        <v>0</v>
      </c>
      <c r="AH37" s="131">
        <v>0</v>
      </c>
      <c r="AI37" s="23">
        <v>0</v>
      </c>
      <c r="AJ37" s="15">
        <v>0</v>
      </c>
      <c r="AL37" s="131">
        <v>0</v>
      </c>
      <c r="AM37" s="23">
        <v>0</v>
      </c>
      <c r="AN37" s="15">
        <v>0</v>
      </c>
      <c r="AP37" s="131">
        <v>0</v>
      </c>
      <c r="AQ37" s="23">
        <v>0</v>
      </c>
      <c r="AR37" s="15">
        <v>0</v>
      </c>
      <c r="AS37" s="7"/>
      <c r="AT37" s="131">
        <v>0</v>
      </c>
      <c r="AU37" s="23">
        <v>0</v>
      </c>
      <c r="AV37" s="15">
        <v>0</v>
      </c>
    </row>
    <row r="38" spans="1:48">
      <c r="A38" t="s">
        <v>107</v>
      </c>
      <c r="B38" s="14"/>
      <c r="C38" s="23">
        <v>43.35</v>
      </c>
      <c r="D38" s="19">
        <f>SUM(D25:D37)</f>
        <v>0.72</v>
      </c>
      <c r="F38" s="14"/>
      <c r="G38" s="23">
        <v>43.35</v>
      </c>
      <c r="H38" s="19">
        <v>0.72</v>
      </c>
      <c r="J38" s="14"/>
      <c r="K38" s="23">
        <v>43.35</v>
      </c>
      <c r="L38" s="19">
        <v>0.72</v>
      </c>
      <c r="N38" s="14"/>
      <c r="O38" s="23">
        <v>43.35</v>
      </c>
      <c r="P38" s="19">
        <v>0.72</v>
      </c>
      <c r="R38" s="14"/>
      <c r="S38" s="23">
        <v>43.35</v>
      </c>
      <c r="T38" s="19">
        <v>0.72</v>
      </c>
      <c r="V38" s="14"/>
      <c r="W38" s="23">
        <v>43.35</v>
      </c>
      <c r="X38" s="19">
        <v>0.72</v>
      </c>
      <c r="Z38" s="14"/>
      <c r="AA38" s="23">
        <v>43.35</v>
      </c>
      <c r="AB38" s="19">
        <v>0.72</v>
      </c>
      <c r="AD38" s="14"/>
      <c r="AE38" s="23">
        <v>43.35</v>
      </c>
      <c r="AF38" s="19">
        <v>0.72</v>
      </c>
      <c r="AH38" s="14"/>
      <c r="AI38" s="23">
        <v>43.35</v>
      </c>
      <c r="AJ38" s="19">
        <v>0.72</v>
      </c>
      <c r="AL38" s="14"/>
      <c r="AM38" s="23">
        <v>43.35</v>
      </c>
      <c r="AN38" s="19">
        <v>0.72</v>
      </c>
      <c r="AP38" s="14"/>
      <c r="AQ38" s="23">
        <v>43.35</v>
      </c>
      <c r="AR38" s="19">
        <v>0.72</v>
      </c>
      <c r="AS38" s="47"/>
      <c r="AT38" s="14"/>
      <c r="AU38" s="23">
        <v>43.35</v>
      </c>
      <c r="AV38" s="19">
        <v>0.72</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196</v>
      </c>
      <c r="B40" s="17" t="s">
        <v>65</v>
      </c>
      <c r="C40" s="144" t="s">
        <v>247</v>
      </c>
      <c r="D40" s="145" t="s">
        <v>246</v>
      </c>
      <c r="F40" s="17" t="s">
        <v>65</v>
      </c>
      <c r="G40" s="144" t="s">
        <v>247</v>
      </c>
      <c r="H40" s="145" t="s">
        <v>246</v>
      </c>
      <c r="J40" s="17" t="s">
        <v>65</v>
      </c>
      <c r="K40" s="144" t="s">
        <v>247</v>
      </c>
      <c r="L40" s="145" t="s">
        <v>246</v>
      </c>
      <c r="N40" s="17" t="s">
        <v>65</v>
      </c>
      <c r="O40" s="144" t="s">
        <v>247</v>
      </c>
      <c r="P40" s="145" t="s">
        <v>246</v>
      </c>
      <c r="R40" s="17" t="s">
        <v>65</v>
      </c>
      <c r="S40" s="144" t="s">
        <v>247</v>
      </c>
      <c r="T40" s="145" t="s">
        <v>246</v>
      </c>
      <c r="V40" s="17" t="s">
        <v>65</v>
      </c>
      <c r="W40" s="144" t="s">
        <v>247</v>
      </c>
      <c r="X40" s="145" t="s">
        <v>246</v>
      </c>
      <c r="Z40" s="17" t="s">
        <v>65</v>
      </c>
      <c r="AA40" s="144" t="s">
        <v>247</v>
      </c>
      <c r="AB40" s="145" t="s">
        <v>246</v>
      </c>
      <c r="AD40" s="17" t="s">
        <v>65</v>
      </c>
      <c r="AE40" s="144" t="s">
        <v>247</v>
      </c>
      <c r="AF40" s="145" t="s">
        <v>246</v>
      </c>
      <c r="AH40" s="17" t="s">
        <v>65</v>
      </c>
      <c r="AI40" s="144" t="s">
        <v>247</v>
      </c>
      <c r="AJ40" s="145" t="s">
        <v>246</v>
      </c>
      <c r="AL40" s="17" t="s">
        <v>65</v>
      </c>
      <c r="AM40" s="144" t="s">
        <v>247</v>
      </c>
      <c r="AN40" s="145" t="s">
        <v>246</v>
      </c>
      <c r="AP40" s="17" t="s">
        <v>65</v>
      </c>
      <c r="AQ40" s="144" t="s">
        <v>247</v>
      </c>
      <c r="AR40" s="145" t="s">
        <v>246</v>
      </c>
      <c r="AS40" s="144"/>
      <c r="AT40" s="17" t="s">
        <v>65</v>
      </c>
      <c r="AU40" s="144" t="s">
        <v>247</v>
      </c>
      <c r="AV40" s="145" t="s">
        <v>246</v>
      </c>
    </row>
    <row r="41" spans="1:48">
      <c r="A41" t="str">
        <f>+Input!A77</f>
        <v>CPUC Fee</v>
      </c>
      <c r="B41" s="22">
        <f>INDEX(Input!$C$77:$AL$82,MATCH('Residential Bills_Yr 3_6 Units'!$A$41,Input!$A$77:$A$82,0),MATCH('Residential Bills_Yr 3_6 Units'!B13:D13,Input!$C$76:$AL$76,0))</f>
        <v>8.0000000000000002E-3</v>
      </c>
      <c r="C41" s="7">
        <f>D38+C38</f>
        <v>44.07</v>
      </c>
      <c r="D41" s="15">
        <f>C41*B41</f>
        <v>0.35255999999999998</v>
      </c>
      <c r="F41" s="22">
        <v>8.0000000000000002E-3</v>
      </c>
      <c r="G41" s="7">
        <v>44.07</v>
      </c>
      <c r="H41" s="15">
        <v>0.35255999999999998</v>
      </c>
      <c r="J41" s="22">
        <v>8.0000000000000002E-3</v>
      </c>
      <c r="K41" s="7">
        <v>44.07</v>
      </c>
      <c r="L41" s="15">
        <v>0.35255999999999998</v>
      </c>
      <c r="N41" s="22">
        <v>8.0000000000000002E-3</v>
      </c>
      <c r="O41" s="7">
        <v>44.07</v>
      </c>
      <c r="P41" s="15">
        <v>0.35255999999999998</v>
      </c>
      <c r="R41" s="22">
        <v>8.0000000000000002E-3</v>
      </c>
      <c r="S41" s="7">
        <v>44.07</v>
      </c>
      <c r="T41" s="15">
        <v>0.35255999999999998</v>
      </c>
      <c r="V41" s="22">
        <v>8.0000000000000002E-3</v>
      </c>
      <c r="W41" s="7">
        <v>44.07</v>
      </c>
      <c r="X41" s="15">
        <v>0.35255999999999998</v>
      </c>
      <c r="Z41" s="22">
        <v>8.0000000000000002E-3</v>
      </c>
      <c r="AA41" s="7">
        <v>44.07</v>
      </c>
      <c r="AB41" s="15">
        <v>0.35255999999999998</v>
      </c>
      <c r="AD41" s="22">
        <v>8.0000000000000002E-3</v>
      </c>
      <c r="AE41" s="7">
        <v>44.07</v>
      </c>
      <c r="AF41" s="15">
        <v>0.35255999999999998</v>
      </c>
      <c r="AH41" s="22">
        <v>8.0000000000000002E-3</v>
      </c>
      <c r="AI41" s="7">
        <v>44.07</v>
      </c>
      <c r="AJ41" s="15">
        <v>0.35255999999999998</v>
      </c>
      <c r="AL41" s="22">
        <v>8.0000000000000002E-3</v>
      </c>
      <c r="AM41" s="7">
        <v>44.07</v>
      </c>
      <c r="AN41" s="15">
        <v>0.35255999999999998</v>
      </c>
      <c r="AP41" s="22">
        <v>8.0000000000000002E-3</v>
      </c>
      <c r="AQ41" s="7">
        <v>44.07</v>
      </c>
      <c r="AR41" s="15">
        <v>0.35255999999999998</v>
      </c>
      <c r="AS41" s="7"/>
      <c r="AT41" s="22">
        <v>8.0000000000000002E-3</v>
      </c>
      <c r="AU41" s="7">
        <v>44.07</v>
      </c>
      <c r="AV41" s="15">
        <v>0.35255999999999998</v>
      </c>
    </row>
    <row r="42" spans="1:48" ht="14.45" hidden="1" customHeight="1">
      <c r="A42" t="str">
        <f>+Input!A78</f>
        <v>Reserved</v>
      </c>
      <c r="B42" s="22"/>
      <c r="D42" s="16"/>
      <c r="F42" s="22"/>
      <c r="H42" s="16"/>
      <c r="J42" s="22"/>
      <c r="L42" s="16"/>
      <c r="N42" s="22"/>
      <c r="P42" s="16"/>
      <c r="R42" s="22"/>
      <c r="T42" s="16"/>
      <c r="V42" s="22"/>
      <c r="X42" s="16"/>
      <c r="Z42" s="22"/>
      <c r="AB42" s="16"/>
      <c r="AD42" s="22"/>
      <c r="AF42" s="16"/>
      <c r="AH42" s="22"/>
      <c r="AJ42" s="16"/>
      <c r="AL42" s="22"/>
      <c r="AN42" s="16"/>
      <c r="AP42" s="22"/>
      <c r="AR42" s="16"/>
      <c r="AT42" s="22"/>
      <c r="AV42" s="16"/>
    </row>
    <row r="43" spans="1:48" ht="14.45" hidden="1" customHeight="1">
      <c r="A43" t="str">
        <f>+Input!A79</f>
        <v>Reserved</v>
      </c>
      <c r="B43" s="22"/>
      <c r="D43" s="16"/>
      <c r="F43" s="22"/>
      <c r="H43" s="16"/>
      <c r="J43" s="22"/>
      <c r="L43" s="16"/>
      <c r="N43" s="22"/>
      <c r="P43" s="16"/>
      <c r="R43" s="22"/>
      <c r="T43" s="16"/>
      <c r="V43" s="22"/>
      <c r="X43" s="16"/>
      <c r="Z43" s="22"/>
      <c r="AB43" s="16"/>
      <c r="AD43" s="22"/>
      <c r="AF43" s="16"/>
      <c r="AH43" s="22"/>
      <c r="AJ43" s="16"/>
      <c r="AL43" s="22"/>
      <c r="AN43" s="16"/>
      <c r="AP43" s="22"/>
      <c r="AR43" s="16"/>
      <c r="AT43" s="22"/>
      <c r="AV43" s="16"/>
    </row>
    <row r="44" spans="1:48" ht="14.45" hidden="1" customHeight="1">
      <c r="A44" t="str">
        <f>+Input!A80</f>
        <v>Reserved</v>
      </c>
      <c r="B44" s="22"/>
      <c r="D44" s="16"/>
      <c r="F44" s="22"/>
      <c r="H44" s="16"/>
      <c r="J44" s="22"/>
      <c r="L44" s="16"/>
      <c r="N44" s="22"/>
      <c r="P44" s="16"/>
      <c r="R44" s="22"/>
      <c r="T44" s="16"/>
      <c r="V44" s="22"/>
      <c r="X44" s="16"/>
      <c r="Z44" s="22"/>
      <c r="AB44" s="16"/>
      <c r="AD44" s="22"/>
      <c r="AF44" s="16"/>
      <c r="AH44" s="22"/>
      <c r="AJ44" s="16"/>
      <c r="AL44" s="22"/>
      <c r="AN44" s="16"/>
      <c r="AP44" s="22"/>
      <c r="AR44" s="16"/>
      <c r="AT44" s="22"/>
      <c r="AV44" s="16"/>
    </row>
    <row r="45" spans="1:48" ht="14.45" hidden="1" customHeight="1">
      <c r="A45" t="str">
        <f>+Input!A81</f>
        <v>Reserved</v>
      </c>
      <c r="B45" s="22"/>
      <c r="D45" s="16"/>
      <c r="F45" s="22"/>
      <c r="H45" s="16"/>
      <c r="J45" s="22"/>
      <c r="L45" s="16"/>
      <c r="N45" s="22"/>
      <c r="P45" s="16"/>
      <c r="R45" s="22"/>
      <c r="T45" s="16"/>
      <c r="V45" s="22"/>
      <c r="X45" s="16"/>
      <c r="Z45" s="22"/>
      <c r="AB45" s="16"/>
      <c r="AD45" s="22"/>
      <c r="AF45" s="16"/>
      <c r="AH45" s="22"/>
      <c r="AJ45" s="16"/>
      <c r="AL45" s="22"/>
      <c r="AN45" s="16"/>
      <c r="AP45" s="22"/>
      <c r="AR45" s="16"/>
      <c r="AT45" s="22"/>
      <c r="AV45" s="16"/>
    </row>
    <row r="46" spans="1:48" ht="14.45" hidden="1" customHeight="1">
      <c r="A46" t="str">
        <f>+Input!A82</f>
        <v>Reserved</v>
      </c>
      <c r="B46" s="22"/>
      <c r="D46" s="16"/>
      <c r="F46" s="22"/>
      <c r="H46" s="16"/>
      <c r="J46" s="22"/>
      <c r="L46" s="16"/>
      <c r="N46" s="22"/>
      <c r="P46" s="16"/>
      <c r="R46" s="22"/>
      <c r="T46" s="16"/>
      <c r="V46" s="22"/>
      <c r="X46" s="16"/>
      <c r="Z46" s="22"/>
      <c r="AB46" s="16"/>
      <c r="AD46" s="22"/>
      <c r="AF46" s="16"/>
      <c r="AH46" s="22"/>
      <c r="AJ46" s="16"/>
      <c r="AL46" s="22"/>
      <c r="AN46" s="16"/>
      <c r="AP46" s="22"/>
      <c r="AR46" s="16"/>
      <c r="AT46" s="22"/>
      <c r="AV46" s="16"/>
    </row>
    <row r="47" spans="1:48">
      <c r="A47" t="s">
        <v>107</v>
      </c>
      <c r="B47" s="14"/>
      <c r="D47" s="15"/>
      <c r="F47" s="14"/>
      <c r="H47" s="15"/>
      <c r="J47" s="14"/>
      <c r="L47" s="15"/>
      <c r="N47" s="14"/>
      <c r="P47" s="15"/>
      <c r="R47" s="14"/>
      <c r="T47" s="15"/>
      <c r="V47" s="14"/>
      <c r="X47" s="15"/>
      <c r="Z47" s="14"/>
      <c r="AB47" s="15"/>
      <c r="AD47" s="14"/>
      <c r="AF47" s="15"/>
      <c r="AH47" s="14"/>
      <c r="AJ47" s="15"/>
      <c r="AL47" s="14"/>
      <c r="AN47" s="15"/>
      <c r="AP47" s="14"/>
      <c r="AR47" s="15"/>
      <c r="AT47" s="14"/>
      <c r="AV47" s="15"/>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95" thickBot="1">
      <c r="A49" t="s">
        <v>82</v>
      </c>
      <c r="B49" s="20"/>
      <c r="C49" s="21"/>
      <c r="D49" s="24">
        <f>C41+D41</f>
        <v>44.422559999999997</v>
      </c>
      <c r="F49" s="20"/>
      <c r="G49" s="21"/>
      <c r="H49" s="24">
        <v>44.422559999999997</v>
      </c>
      <c r="J49" s="20"/>
      <c r="K49" s="21"/>
      <c r="L49" s="24">
        <v>44.422559999999997</v>
      </c>
      <c r="N49" s="20"/>
      <c r="O49" s="21"/>
      <c r="P49" s="24">
        <v>44.422559999999997</v>
      </c>
      <c r="R49" s="20"/>
      <c r="S49" s="21"/>
      <c r="T49" s="24">
        <v>44.422559999999997</v>
      </c>
      <c r="V49" s="20"/>
      <c r="W49" s="21"/>
      <c r="X49" s="24">
        <v>44.422559999999997</v>
      </c>
      <c r="Z49" s="20"/>
      <c r="AA49" s="21"/>
      <c r="AB49" s="24">
        <v>44.422559999999997</v>
      </c>
      <c r="AD49" s="20"/>
      <c r="AE49" s="21"/>
      <c r="AF49" s="24">
        <v>44.422559999999997</v>
      </c>
      <c r="AH49" s="20"/>
      <c r="AI49" s="21"/>
      <c r="AJ49" s="24">
        <v>44.422559999999997</v>
      </c>
      <c r="AL49" s="20"/>
      <c r="AM49" s="21"/>
      <c r="AN49" s="24">
        <v>44.422559999999997</v>
      </c>
      <c r="AP49" s="20"/>
      <c r="AQ49" s="21"/>
      <c r="AR49" s="24">
        <v>44.422559999999997</v>
      </c>
      <c r="AS49" s="133"/>
      <c r="AT49" s="20"/>
      <c r="AU49" s="21"/>
      <c r="AV49" s="24">
        <v>44.422559999999997</v>
      </c>
    </row>
    <row r="51" spans="1:48">
      <c r="A51" t="s">
        <v>248</v>
      </c>
      <c r="B51" s="136">
        <v>533.04</v>
      </c>
    </row>
    <row r="52" spans="1:48" ht="15.95" thickBot="1"/>
    <row r="53" spans="1:48">
      <c r="A53" s="9" t="s">
        <v>237</v>
      </c>
      <c r="B53" s="10">
        <f>B5</f>
        <v>2025</v>
      </c>
    </row>
    <row r="54" spans="1:48">
      <c r="A54" s="11" t="s">
        <v>238</v>
      </c>
      <c r="B54" s="12" t="s">
        <v>164</v>
      </c>
    </row>
    <row r="55" spans="1:48">
      <c r="A55" s="11" t="s">
        <v>239</v>
      </c>
      <c r="B55" s="12">
        <f>B7</f>
        <v>6</v>
      </c>
    </row>
    <row r="56" spans="1:48">
      <c r="A56" s="11" t="s">
        <v>240</v>
      </c>
      <c r="B56" s="12" t="str">
        <f>B8</f>
        <v>Residential</v>
      </c>
    </row>
    <row r="57" spans="1:48">
      <c r="A57" s="11" t="s">
        <v>241</v>
      </c>
      <c r="B57" s="12" t="s">
        <v>202</v>
      </c>
    </row>
    <row r="58" spans="1:48">
      <c r="A58" s="11" t="s">
        <v>242</v>
      </c>
      <c r="B58" s="12" t="str">
        <f>B10</f>
        <v>Monthly</v>
      </c>
    </row>
    <row r="59" spans="1:48" ht="15.95" thickBot="1">
      <c r="A59" s="13" t="s">
        <v>244</v>
      </c>
      <c r="B59" s="26" t="str">
        <f>B11</f>
        <v>Entire</v>
      </c>
    </row>
    <row r="60" spans="1:48" ht="15.95" thickBot="1">
      <c r="A60" s="1"/>
      <c r="B60" s="3"/>
    </row>
    <row r="61" spans="1:48" ht="15.95" thickBot="1">
      <c r="A61" s="1"/>
      <c r="B61" s="151" t="str">
        <f>CONCATENATE("January"," ",$B$5)</f>
        <v>January 2025</v>
      </c>
      <c r="C61" s="152"/>
      <c r="D61" s="153"/>
      <c r="F61" s="151" t="str">
        <f>CONCATENATE("February"," ",$B$5)</f>
        <v>February 2025</v>
      </c>
      <c r="G61" s="152"/>
      <c r="H61" s="153"/>
      <c r="J61" s="151" t="str">
        <f>CONCATENATE("March"," ",$B$5)</f>
        <v>March 2025</v>
      </c>
      <c r="K61" s="152"/>
      <c r="L61" s="153"/>
      <c r="N61" s="151" t="str">
        <f>CONCATENATE("April"," ",$B$5)</f>
        <v>April 2025</v>
      </c>
      <c r="O61" s="152"/>
      <c r="P61" s="153"/>
      <c r="R61" s="151" t="str">
        <f>CONCATENATE("May"," ",$B$5)</f>
        <v>May 2025</v>
      </c>
      <c r="S61" s="152"/>
      <c r="T61" s="153"/>
      <c r="V61" s="151" t="str">
        <f>CONCATENATE("June"," ",$B$5)</f>
        <v>June 2025</v>
      </c>
      <c r="W61" s="152"/>
      <c r="X61" s="153"/>
      <c r="Z61" s="151" t="str">
        <f>CONCATENATE("July"," ",$B$5)</f>
        <v>July 2025</v>
      </c>
      <c r="AA61" s="152"/>
      <c r="AB61" s="153"/>
      <c r="AD61" s="151" t="str">
        <f>CONCATENATE("August"," ",$B$5)</f>
        <v>August 2025</v>
      </c>
      <c r="AE61" s="152"/>
      <c r="AF61" s="153"/>
      <c r="AH61" s="151" t="str">
        <f>CONCATENATE("September"," ",$B$5)</f>
        <v>September 2025</v>
      </c>
      <c r="AI61" s="152"/>
      <c r="AJ61" s="153"/>
      <c r="AL61" s="151" t="str">
        <f>CONCATENATE("October"," ",$B$5)</f>
        <v>October 2025</v>
      </c>
      <c r="AM61" s="152"/>
      <c r="AN61" s="153"/>
      <c r="AP61" s="151" t="str">
        <f>CONCATENATE("November"," ",$B$5)</f>
        <v>November 2025</v>
      </c>
      <c r="AQ61" s="152"/>
      <c r="AR61" s="153"/>
      <c r="AS61" s="146"/>
      <c r="AT61" s="151" t="str">
        <f>CONCATENATE("December"," ",$B$5)</f>
        <v>December 2025</v>
      </c>
      <c r="AU61" s="152"/>
      <c r="AV61" s="153"/>
    </row>
    <row r="62" spans="1:48">
      <c r="A62" s="1" t="s">
        <v>161</v>
      </c>
      <c r="B62" s="14"/>
      <c r="D62" s="15">
        <v>11.94</v>
      </c>
      <c r="F62" s="14"/>
      <c r="H62" s="15">
        <v>11.94</v>
      </c>
      <c r="J62" s="14"/>
      <c r="L62" s="15">
        <v>11.94</v>
      </c>
      <c r="N62" s="14"/>
      <c r="P62" s="15">
        <v>11.94</v>
      </c>
      <c r="R62" s="14"/>
      <c r="T62" s="15">
        <v>11.94</v>
      </c>
      <c r="V62" s="14"/>
      <c r="X62" s="15">
        <v>11.94</v>
      </c>
      <c r="Z62" s="14"/>
      <c r="AB62" s="15">
        <v>11.94</v>
      </c>
      <c r="AD62" s="14"/>
      <c r="AF62" s="15">
        <v>11.94</v>
      </c>
      <c r="AH62" s="14"/>
      <c r="AJ62" s="15">
        <v>11.94</v>
      </c>
      <c r="AL62" s="14"/>
      <c r="AN62" s="15">
        <v>11.94</v>
      </c>
      <c r="AP62" s="14"/>
      <c r="AR62" s="15">
        <v>11.94</v>
      </c>
      <c r="AS62" s="7"/>
      <c r="AT62" s="14"/>
      <c r="AV62" s="15">
        <v>11.94</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245</v>
      </c>
      <c r="B64" s="17" t="s">
        <v>65</v>
      </c>
      <c r="C64" s="144" t="s">
        <v>90</v>
      </c>
      <c r="D64" s="145" t="s">
        <v>246</v>
      </c>
      <c r="F64" s="17" t="s">
        <v>65</v>
      </c>
      <c r="G64" s="144" t="s">
        <v>90</v>
      </c>
      <c r="H64" s="145" t="s">
        <v>246</v>
      </c>
      <c r="J64" s="17" t="s">
        <v>65</v>
      </c>
      <c r="K64" s="144" t="s">
        <v>90</v>
      </c>
      <c r="L64" s="145" t="s">
        <v>246</v>
      </c>
      <c r="N64" s="17" t="s">
        <v>65</v>
      </c>
      <c r="O64" s="144" t="s">
        <v>90</v>
      </c>
      <c r="P64" s="145" t="s">
        <v>246</v>
      </c>
      <c r="R64" s="17" t="s">
        <v>65</v>
      </c>
      <c r="S64" s="144" t="s">
        <v>90</v>
      </c>
      <c r="T64" s="145" t="s">
        <v>246</v>
      </c>
      <c r="V64" s="17" t="s">
        <v>65</v>
      </c>
      <c r="W64" s="144" t="s">
        <v>90</v>
      </c>
      <c r="X64" s="145" t="s">
        <v>246</v>
      </c>
      <c r="Z64" s="17" t="s">
        <v>65</v>
      </c>
      <c r="AA64" s="144" t="s">
        <v>90</v>
      </c>
      <c r="AB64" s="145" t="s">
        <v>246</v>
      </c>
      <c r="AD64" s="17" t="s">
        <v>65</v>
      </c>
      <c r="AE64" s="144" t="s">
        <v>90</v>
      </c>
      <c r="AF64" s="145" t="s">
        <v>246</v>
      </c>
      <c r="AH64" s="17" t="s">
        <v>65</v>
      </c>
      <c r="AI64" s="144" t="s">
        <v>90</v>
      </c>
      <c r="AJ64" s="145" t="s">
        <v>246</v>
      </c>
      <c r="AL64" s="17" t="s">
        <v>65</v>
      </c>
      <c r="AM64" s="144" t="s">
        <v>90</v>
      </c>
      <c r="AN64" s="145" t="s">
        <v>246</v>
      </c>
      <c r="AP64" s="17" t="s">
        <v>65</v>
      </c>
      <c r="AQ64" s="144" t="s">
        <v>90</v>
      </c>
      <c r="AR64" s="145" t="s">
        <v>246</v>
      </c>
      <c r="AS64" s="144"/>
      <c r="AT64" s="17" t="s">
        <v>65</v>
      </c>
      <c r="AU64" s="144" t="s">
        <v>90</v>
      </c>
      <c r="AV64" s="145" t="s">
        <v>246</v>
      </c>
    </row>
    <row r="65" spans="1:48">
      <c r="A65" t="str">
        <f>A17</f>
        <v>Tier 1</v>
      </c>
      <c r="B65" s="18">
        <f>INDEX(Input!$C$21:$AL$25,MATCH('Residential Bills_Yr 3_6 Units'!$A65,Input!$A$21:$A$25,0),MATCH('Residential Bills_Yr 3_6 Units'!B$61,Input!$C$20:$AL$20,0))</f>
        <v>3.2444000000000002</v>
      </c>
      <c r="C65" s="3">
        <f>IF($B$55&gt;Input!F87,Input!F87,'Residential Bills_Yr 3_6 Units'!$B$55)</f>
        <v>6</v>
      </c>
      <c r="D65" s="15">
        <f>ROUND(IFERROR(B65*C65," "),2)</f>
        <v>19.47</v>
      </c>
      <c r="F65" s="18">
        <v>3.2444000000000002</v>
      </c>
      <c r="G65" s="3">
        <v>6</v>
      </c>
      <c r="H65" s="15">
        <v>19.47</v>
      </c>
      <c r="J65" s="18">
        <v>3.2444000000000002</v>
      </c>
      <c r="K65" s="3">
        <v>6</v>
      </c>
      <c r="L65" s="15">
        <v>19.47</v>
      </c>
      <c r="N65" s="18">
        <v>3.2444000000000002</v>
      </c>
      <c r="O65" s="3">
        <v>6</v>
      </c>
      <c r="P65" s="15">
        <v>19.47</v>
      </c>
      <c r="R65" s="18">
        <v>3.2444000000000002</v>
      </c>
      <c r="S65" s="3">
        <v>6</v>
      </c>
      <c r="T65" s="15">
        <v>19.47</v>
      </c>
      <c r="V65" s="18">
        <v>3.2444000000000002</v>
      </c>
      <c r="W65" s="3">
        <v>6</v>
      </c>
      <c r="X65" s="15">
        <v>19.47</v>
      </c>
      <c r="Z65" s="18">
        <v>3.2444000000000002</v>
      </c>
      <c r="AA65" s="3">
        <v>6</v>
      </c>
      <c r="AB65" s="15">
        <v>19.47</v>
      </c>
      <c r="AD65" s="18">
        <v>3.2444000000000002</v>
      </c>
      <c r="AE65" s="3">
        <v>6</v>
      </c>
      <c r="AF65" s="15">
        <v>19.47</v>
      </c>
      <c r="AH65" s="18">
        <v>3.2444000000000002</v>
      </c>
      <c r="AI65" s="3">
        <v>6</v>
      </c>
      <c r="AJ65" s="15">
        <v>19.47</v>
      </c>
      <c r="AL65" s="18">
        <v>3.2444000000000002</v>
      </c>
      <c r="AM65" s="3">
        <v>6</v>
      </c>
      <c r="AN65" s="15">
        <v>19.47</v>
      </c>
      <c r="AP65" s="18">
        <v>3.2444000000000002</v>
      </c>
      <c r="AQ65" s="3">
        <v>6</v>
      </c>
      <c r="AR65" s="15">
        <v>19.47</v>
      </c>
      <c r="AS65" s="7"/>
      <c r="AT65" s="18">
        <v>3.2444000000000002</v>
      </c>
      <c r="AU65" s="3">
        <v>6</v>
      </c>
      <c r="AV65" s="15">
        <v>19.47</v>
      </c>
    </row>
    <row r="66" spans="1:48">
      <c r="A66" t="str">
        <f>A18</f>
        <v>Tier 2</v>
      </c>
      <c r="B66" s="18">
        <f>INDEX(Input!$C$21:$AL$25,MATCH('Residential Bills_Yr 3_6 Units'!$A66,Input!$A$21:$A$25,0),MATCH('Residential Bills_Yr 3_6 Units'!B$61,Input!$C$20:$AL$20,0))</f>
        <v>5.5989000000000004</v>
      </c>
      <c r="C66" s="3">
        <f>IF(($B$55-C65)&gt;Input!F88,Input!F88,($B$55-C65))</f>
        <v>0</v>
      </c>
      <c r="D66" s="15">
        <f>ROUND(IFERROR(B66*C66," "),2)</f>
        <v>0</v>
      </c>
      <c r="F66" s="18">
        <v>5.5989000000000004</v>
      </c>
      <c r="G66" s="3">
        <v>0</v>
      </c>
      <c r="H66" s="15">
        <v>0</v>
      </c>
      <c r="J66" s="18">
        <v>5.5989000000000004</v>
      </c>
      <c r="K66" s="3">
        <v>0</v>
      </c>
      <c r="L66" s="15">
        <v>0</v>
      </c>
      <c r="N66" s="18">
        <v>5.5989000000000004</v>
      </c>
      <c r="O66" s="3">
        <v>0</v>
      </c>
      <c r="P66" s="15">
        <v>0</v>
      </c>
      <c r="R66" s="18">
        <v>5.5989000000000004</v>
      </c>
      <c r="S66" s="3">
        <v>0</v>
      </c>
      <c r="T66" s="15">
        <v>0</v>
      </c>
      <c r="V66" s="18">
        <v>5.5989000000000004</v>
      </c>
      <c r="W66" s="3">
        <v>0</v>
      </c>
      <c r="X66" s="15">
        <v>0</v>
      </c>
      <c r="Z66" s="18">
        <v>5.5989000000000004</v>
      </c>
      <c r="AA66" s="3">
        <v>0</v>
      </c>
      <c r="AB66" s="15">
        <v>0</v>
      </c>
      <c r="AD66" s="18">
        <v>5.5989000000000004</v>
      </c>
      <c r="AE66" s="3">
        <v>0</v>
      </c>
      <c r="AF66" s="15">
        <v>0</v>
      </c>
      <c r="AH66" s="18">
        <v>5.5989000000000004</v>
      </c>
      <c r="AI66" s="3">
        <v>0</v>
      </c>
      <c r="AJ66" s="15">
        <v>0</v>
      </c>
      <c r="AL66" s="18">
        <v>5.5989000000000004</v>
      </c>
      <c r="AM66" s="3">
        <v>0</v>
      </c>
      <c r="AN66" s="15">
        <v>0</v>
      </c>
      <c r="AP66" s="18">
        <v>5.5989000000000004</v>
      </c>
      <c r="AQ66" s="3">
        <v>0</v>
      </c>
      <c r="AR66" s="15">
        <v>0</v>
      </c>
      <c r="AS66" s="7"/>
      <c r="AT66" s="18">
        <v>5.5989000000000004</v>
      </c>
      <c r="AU66" s="3">
        <v>0</v>
      </c>
      <c r="AV66" s="15">
        <v>0</v>
      </c>
    </row>
    <row r="67" spans="1:48">
      <c r="A67" t="str">
        <f>A19</f>
        <v>Tier 3</v>
      </c>
      <c r="B67" s="18">
        <f>INDEX(Input!$C$21:$AL$25,MATCH('Residential Bills_Yr 3_6 Units'!$A67,Input!$A$21:$A$25,0),MATCH('Residential Bills_Yr 3_6 Units'!B$61,Input!$C$20:$AL$20,0))</f>
        <v>0</v>
      </c>
      <c r="C67" s="3">
        <f>IF(OR(Input!F128="Tier 4",Input!F128="Tier 5"),IF(('Residential Bills_Yr 3_6 Units'!$B$55-'Residential Bills_Yr 3_6 Units'!C65-'Residential Bills_Yr 3_6 Units'!C66)&gt;Input!F89,Input!F89,('Residential Bills_Yr 3_6 Units'!$B$55-'Residential Bills_Yr 3_6 Units'!C65-'Residential Bills_Yr 3_6 Units'!C66)),('Residential Bills_Yr 3_6 Units'!$B$55-'Residential Bills_Yr 3_6 Units'!C65-'Residential Bills_Yr 3_6 Units'!C66))</f>
        <v>0</v>
      </c>
      <c r="D67" s="15">
        <f>ROUND(IFERROR(B67*C67," "),2)</f>
        <v>0</v>
      </c>
      <c r="F67" s="18">
        <v>0</v>
      </c>
      <c r="G67" s="3">
        <v>0</v>
      </c>
      <c r="H67" s="15">
        <v>0</v>
      </c>
      <c r="J67" s="18">
        <v>0</v>
      </c>
      <c r="K67" s="3">
        <v>0</v>
      </c>
      <c r="L67" s="15">
        <v>0</v>
      </c>
      <c r="N67" s="18">
        <v>0</v>
      </c>
      <c r="O67" s="3">
        <v>0</v>
      </c>
      <c r="P67" s="15">
        <v>0</v>
      </c>
      <c r="R67" s="18">
        <v>0</v>
      </c>
      <c r="S67" s="3">
        <v>0</v>
      </c>
      <c r="T67" s="15">
        <v>0</v>
      </c>
      <c r="V67" s="18">
        <v>0</v>
      </c>
      <c r="W67" s="3">
        <v>0</v>
      </c>
      <c r="X67" s="15">
        <v>0</v>
      </c>
      <c r="Z67" s="18">
        <v>0</v>
      </c>
      <c r="AA67" s="3">
        <v>0</v>
      </c>
      <c r="AB67" s="15">
        <v>0</v>
      </c>
      <c r="AD67" s="18">
        <v>0</v>
      </c>
      <c r="AE67" s="3">
        <v>0</v>
      </c>
      <c r="AF67" s="15">
        <v>0</v>
      </c>
      <c r="AH67" s="18">
        <v>0</v>
      </c>
      <c r="AI67" s="3">
        <v>0</v>
      </c>
      <c r="AJ67" s="15">
        <v>0</v>
      </c>
      <c r="AL67" s="18">
        <v>0</v>
      </c>
      <c r="AM67" s="3">
        <v>0</v>
      </c>
      <c r="AN67" s="15">
        <v>0</v>
      </c>
      <c r="AP67" s="18">
        <v>0</v>
      </c>
      <c r="AQ67" s="3">
        <v>0</v>
      </c>
      <c r="AR67" s="15">
        <v>0</v>
      </c>
      <c r="AS67" s="7"/>
      <c r="AT67" s="18">
        <v>0</v>
      </c>
      <c r="AU67" s="3">
        <v>0</v>
      </c>
      <c r="AV67" s="15">
        <v>0</v>
      </c>
    </row>
    <row r="68" spans="1:48" ht="14.45" hidden="1" customHeight="1">
      <c r="A68" t="str">
        <f>A20</f>
        <v>Tier 4</v>
      </c>
      <c r="B68" s="18">
        <f>INDEX(Input!$C$21:$AL$25,MATCH('Residential Bills_Yr 3_6 Units'!$A68,Input!$A$21:$A$25,0),MATCH('Residential Bills_Yr 3_6 Units'!B$61,Input!$C$20:$AL$20,0))</f>
        <v>0</v>
      </c>
      <c r="C68" s="3" t="str">
        <f>IF(Input!F128="Tier 4",($B$55-C65-C66-C67),IF(Input!F128="Tier 5",IF(('Residential Bills_Yr 3_6 Units'!$B$55-'Residential Bills_Yr 3_6 Units'!C65-'Residential Bills_Yr 3_6 Units'!C66-'Residential Bills_Yr 3_6 Units'!C67)&gt;Input!F133,Input!F133,('Residential Bills_Yr 3_6 Units'!$B$55-'Residential Bills_Yr 3_6 Units'!C65-'Residential Bills_Yr 3_6 Units'!C66-'Residential Bills_Yr 3_6 Units'!C67))," "))</f>
        <v xml:space="preserve"> </v>
      </c>
      <c r="D68" s="15" t="str">
        <f t="shared" ref="D68:D69" si="2">IFERROR(B68*C68," ")</f>
        <v xml:space="preserve"> </v>
      </c>
      <c r="F68" s="18">
        <v>0</v>
      </c>
      <c r="G68" s="3" t="s">
        <v>249</v>
      </c>
      <c r="H68" s="15" t="s">
        <v>249</v>
      </c>
      <c r="J68" s="18">
        <v>0</v>
      </c>
      <c r="K68" s="3" t="s">
        <v>249</v>
      </c>
      <c r="L68" s="15" t="s">
        <v>249</v>
      </c>
      <c r="N68" s="18">
        <v>0</v>
      </c>
      <c r="O68" s="3" t="s">
        <v>249</v>
      </c>
      <c r="P68" s="15" t="s">
        <v>249</v>
      </c>
      <c r="R68" s="18">
        <v>0</v>
      </c>
      <c r="S68" s="3" t="s">
        <v>249</v>
      </c>
      <c r="T68" s="15" t="s">
        <v>249</v>
      </c>
      <c r="V68" s="18">
        <v>0</v>
      </c>
      <c r="W68" s="3" t="s">
        <v>249</v>
      </c>
      <c r="X68" s="15" t="s">
        <v>249</v>
      </c>
      <c r="Z68" s="18">
        <v>0</v>
      </c>
      <c r="AA68" s="3" t="s">
        <v>249</v>
      </c>
      <c r="AB68" s="15" t="s">
        <v>249</v>
      </c>
      <c r="AD68" s="18">
        <v>0</v>
      </c>
      <c r="AE68" s="3" t="s">
        <v>249</v>
      </c>
      <c r="AF68" s="15" t="s">
        <v>249</v>
      </c>
      <c r="AH68" s="18">
        <v>0</v>
      </c>
      <c r="AI68" s="3" t="s">
        <v>249</v>
      </c>
      <c r="AJ68" s="15" t="s">
        <v>249</v>
      </c>
      <c r="AL68" s="18">
        <v>0</v>
      </c>
      <c r="AM68" s="3" t="s">
        <v>249</v>
      </c>
      <c r="AN68" s="15" t="s">
        <v>249</v>
      </c>
      <c r="AP68" s="18">
        <v>0</v>
      </c>
      <c r="AQ68" s="3" t="s">
        <v>249</v>
      </c>
      <c r="AR68" s="15" t="s">
        <v>249</v>
      </c>
      <c r="AS68" s="7"/>
      <c r="AT68" s="18">
        <v>0</v>
      </c>
      <c r="AU68" s="3" t="s">
        <v>249</v>
      </c>
      <c r="AV68" s="15" t="s">
        <v>249</v>
      </c>
    </row>
    <row r="69" spans="1:48" ht="14.45" hidden="1" customHeight="1">
      <c r="A69" t="str">
        <f>A21</f>
        <v>Tier 5</v>
      </c>
      <c r="B69" s="18">
        <f>INDEX(Input!$C$21:$AL$25,MATCH('Residential Bills_Yr 3_6 Units'!$A69,Input!$A$21:$A$25,0),MATCH('Residential Bills_Yr 3_6 Units'!B$61,Input!$C$20:$AL$20,0))</f>
        <v>0</v>
      </c>
      <c r="C69" s="3" t="str">
        <f>IF(Input!F128="Tier 5",('Residential Bills_Yr 3_6 Units'!$B$55-'Residential Bills_Yr 3_6 Units'!C65-'Residential Bills_Yr 3_6 Units'!C66-'Residential Bills_Yr 3_6 Units'!C67-'Residential Bills_Yr 3_6 Units'!C68)," ")</f>
        <v xml:space="preserve"> </v>
      </c>
      <c r="D69" s="15" t="str">
        <f t="shared" si="2"/>
        <v xml:space="preserve"> </v>
      </c>
      <c r="F69" s="18">
        <v>0</v>
      </c>
      <c r="G69" s="3" t="s">
        <v>249</v>
      </c>
      <c r="H69" s="15" t="s">
        <v>249</v>
      </c>
      <c r="J69" s="18">
        <v>0</v>
      </c>
      <c r="K69" s="3" t="s">
        <v>249</v>
      </c>
      <c r="L69" s="15" t="s">
        <v>249</v>
      </c>
      <c r="N69" s="18">
        <v>0</v>
      </c>
      <c r="O69" s="3" t="s">
        <v>249</v>
      </c>
      <c r="P69" s="15" t="s">
        <v>249</v>
      </c>
      <c r="R69" s="18">
        <v>0</v>
      </c>
      <c r="S69" s="3" t="s">
        <v>249</v>
      </c>
      <c r="T69" s="15" t="s">
        <v>249</v>
      </c>
      <c r="V69" s="18">
        <v>0</v>
      </c>
      <c r="W69" s="3" t="s">
        <v>249</v>
      </c>
      <c r="X69" s="15" t="s">
        <v>249</v>
      </c>
      <c r="Z69" s="18">
        <v>0</v>
      </c>
      <c r="AA69" s="3" t="s">
        <v>249</v>
      </c>
      <c r="AB69" s="15" t="s">
        <v>249</v>
      </c>
      <c r="AD69" s="18">
        <v>0</v>
      </c>
      <c r="AE69" s="3" t="s">
        <v>249</v>
      </c>
      <c r="AF69" s="15" t="s">
        <v>249</v>
      </c>
      <c r="AH69" s="18">
        <v>0</v>
      </c>
      <c r="AI69" s="3" t="s">
        <v>249</v>
      </c>
      <c r="AJ69" s="15" t="s">
        <v>249</v>
      </c>
      <c r="AL69" s="18">
        <v>0</v>
      </c>
      <c r="AM69" s="3" t="s">
        <v>249</v>
      </c>
      <c r="AN69" s="15" t="s">
        <v>249</v>
      </c>
      <c r="AP69" s="18">
        <v>0</v>
      </c>
      <c r="AQ69" s="3" t="s">
        <v>249</v>
      </c>
      <c r="AR69" s="15" t="s">
        <v>249</v>
      </c>
      <c r="AS69" s="7"/>
      <c r="AT69" s="18">
        <v>0</v>
      </c>
      <c r="AU69" s="3" t="s">
        <v>249</v>
      </c>
      <c r="AV69" s="15" t="s">
        <v>249</v>
      </c>
    </row>
    <row r="70" spans="1:48">
      <c r="A70" t="s">
        <v>107</v>
      </c>
      <c r="B70" s="14"/>
      <c r="C70" s="3">
        <f>SUM(C65:C69)</f>
        <v>6</v>
      </c>
      <c r="D70" s="19">
        <f>D62+D65</f>
        <v>31.409999999999997</v>
      </c>
      <c r="F70" s="14"/>
      <c r="G70" s="3">
        <v>6</v>
      </c>
      <c r="H70" s="19">
        <v>31.409999999999997</v>
      </c>
      <c r="J70" s="14"/>
      <c r="K70" s="3">
        <v>6</v>
      </c>
      <c r="L70" s="19">
        <v>31.409999999999997</v>
      </c>
      <c r="N70" s="14"/>
      <c r="O70" s="3">
        <v>6</v>
      </c>
      <c r="P70" s="19">
        <v>31.409999999999997</v>
      </c>
      <c r="R70" s="14"/>
      <c r="S70" s="3">
        <v>6</v>
      </c>
      <c r="T70" s="19">
        <v>31.409999999999997</v>
      </c>
      <c r="V70" s="14"/>
      <c r="W70" s="3">
        <v>6</v>
      </c>
      <c r="X70" s="19">
        <v>31.409999999999997</v>
      </c>
      <c r="Z70" s="14"/>
      <c r="AA70" s="3">
        <v>6</v>
      </c>
      <c r="AB70" s="19">
        <v>31.409999999999997</v>
      </c>
      <c r="AD70" s="14"/>
      <c r="AE70" s="3">
        <v>6</v>
      </c>
      <c r="AF70" s="19">
        <v>31.409999999999997</v>
      </c>
      <c r="AH70" s="14"/>
      <c r="AI70" s="3">
        <v>6</v>
      </c>
      <c r="AJ70" s="19">
        <v>31.409999999999997</v>
      </c>
      <c r="AL70" s="14"/>
      <c r="AM70" s="3">
        <v>6</v>
      </c>
      <c r="AN70" s="19">
        <v>31.409999999999997</v>
      </c>
      <c r="AP70" s="14"/>
      <c r="AQ70" s="3">
        <v>6</v>
      </c>
      <c r="AR70" s="19">
        <v>31.409999999999997</v>
      </c>
      <c r="AS70" s="47"/>
      <c r="AT70" s="14"/>
      <c r="AU70" s="3">
        <v>6</v>
      </c>
      <c r="AV70" s="19">
        <v>31.409999999999997</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178</v>
      </c>
      <c r="B72" s="17" t="s">
        <v>65</v>
      </c>
      <c r="C72" s="144" t="s">
        <v>67</v>
      </c>
      <c r="D72" s="145" t="s">
        <v>246</v>
      </c>
      <c r="F72" s="17" t="s">
        <v>65</v>
      </c>
      <c r="G72" s="144" t="s">
        <v>67</v>
      </c>
      <c r="H72" s="145" t="s">
        <v>246</v>
      </c>
      <c r="J72" s="17" t="s">
        <v>65</v>
      </c>
      <c r="K72" s="144" t="s">
        <v>67</v>
      </c>
      <c r="L72" s="145" t="s">
        <v>246</v>
      </c>
      <c r="N72" s="17" t="s">
        <v>65</v>
      </c>
      <c r="O72" s="144" t="s">
        <v>67</v>
      </c>
      <c r="P72" s="145" t="s">
        <v>246</v>
      </c>
      <c r="R72" s="17" t="s">
        <v>65</v>
      </c>
      <c r="S72" s="144" t="s">
        <v>67</v>
      </c>
      <c r="T72" s="145" t="s">
        <v>246</v>
      </c>
      <c r="V72" s="17" t="s">
        <v>65</v>
      </c>
      <c r="W72" s="144" t="s">
        <v>67</v>
      </c>
      <c r="X72" s="145" t="s">
        <v>246</v>
      </c>
      <c r="Z72" s="17" t="s">
        <v>65</v>
      </c>
      <c r="AA72" s="144" t="s">
        <v>67</v>
      </c>
      <c r="AB72" s="145" t="s">
        <v>246</v>
      </c>
      <c r="AD72" s="17" t="s">
        <v>65</v>
      </c>
      <c r="AE72" s="144" t="s">
        <v>67</v>
      </c>
      <c r="AF72" s="145" t="s">
        <v>246</v>
      </c>
      <c r="AH72" s="17" t="s">
        <v>65</v>
      </c>
      <c r="AI72" s="144" t="s">
        <v>67</v>
      </c>
      <c r="AJ72" s="145" t="s">
        <v>246</v>
      </c>
      <c r="AL72" s="17" t="s">
        <v>65</v>
      </c>
      <c r="AM72" s="144" t="s">
        <v>67</v>
      </c>
      <c r="AN72" s="145" t="s">
        <v>246</v>
      </c>
      <c r="AP72" s="17" t="s">
        <v>65</v>
      </c>
      <c r="AQ72" s="144" t="s">
        <v>67</v>
      </c>
      <c r="AR72" s="145" t="s">
        <v>246</v>
      </c>
      <c r="AS72" s="144"/>
      <c r="AT72" s="17" t="s">
        <v>65</v>
      </c>
      <c r="AU72" s="144" t="s">
        <v>67</v>
      </c>
      <c r="AV72" s="145" t="s">
        <v>246</v>
      </c>
    </row>
    <row r="73" spans="1:48" s="30" customFormat="1">
      <c r="A73" s="30" t="str">
        <f t="shared" ref="A73:A79" si="3">A25</f>
        <v>CAP</v>
      </c>
      <c r="B73" s="131">
        <f>INDEX(Input!$C$62:$AM$74,MATCH($A73,Input!$A$62:$A$74,0),MATCH(B$61,Input!$C$61:$AM$61,0))</f>
        <v>0</v>
      </c>
      <c r="C73" s="23">
        <v>0</v>
      </c>
      <c r="D73" s="15">
        <f t="shared" ref="D73:D85" si="4">ROUND(IF(C73="Fixed",B73,(B73*C73)),2)</f>
        <v>0</v>
      </c>
      <c r="F73" s="131">
        <v>0</v>
      </c>
      <c r="G73" s="23">
        <v>0</v>
      </c>
      <c r="H73" s="15">
        <v>0</v>
      </c>
      <c r="J73" s="131">
        <v>0</v>
      </c>
      <c r="K73" s="23">
        <v>0</v>
      </c>
      <c r="L73" s="15">
        <v>0</v>
      </c>
      <c r="N73" s="131">
        <v>0</v>
      </c>
      <c r="O73" s="23">
        <v>0</v>
      </c>
      <c r="P73" s="15">
        <v>0</v>
      </c>
      <c r="R73" s="131">
        <v>0</v>
      </c>
      <c r="S73" s="23">
        <v>0</v>
      </c>
      <c r="T73" s="15">
        <v>0</v>
      </c>
      <c r="V73" s="131">
        <v>0</v>
      </c>
      <c r="W73" s="23">
        <v>0</v>
      </c>
      <c r="X73" s="15">
        <v>0</v>
      </c>
      <c r="Z73" s="131">
        <v>0</v>
      </c>
      <c r="AA73" s="23">
        <v>0</v>
      </c>
      <c r="AB73" s="15">
        <v>0</v>
      </c>
      <c r="AD73" s="131">
        <v>0</v>
      </c>
      <c r="AE73" s="23">
        <v>0</v>
      </c>
      <c r="AF73" s="15">
        <v>0</v>
      </c>
      <c r="AH73" s="131">
        <v>0</v>
      </c>
      <c r="AI73" s="23">
        <v>0</v>
      </c>
      <c r="AJ73" s="15">
        <v>0</v>
      </c>
      <c r="AL73" s="131">
        <v>0</v>
      </c>
      <c r="AM73" s="23">
        <v>0</v>
      </c>
      <c r="AN73" s="15">
        <v>0</v>
      </c>
      <c r="AP73" s="131">
        <v>0</v>
      </c>
      <c r="AQ73" s="23">
        <v>0</v>
      </c>
      <c r="AR73" s="15">
        <v>0</v>
      </c>
      <c r="AS73" s="7"/>
      <c r="AT73" s="131">
        <v>0</v>
      </c>
      <c r="AU73" s="23">
        <v>0</v>
      </c>
      <c r="AV73" s="15">
        <v>0</v>
      </c>
    </row>
    <row r="74" spans="1:48">
      <c r="A74" t="str">
        <f t="shared" si="3"/>
        <v>WRAM/MCBA</v>
      </c>
      <c r="B74" s="131">
        <f>INDEX(Input!$C$62:$AM$74,MATCH($A74,Input!$A$62:$A$74,0),MATCH(B$61,Input!$C$61:$AM$61,0))</f>
        <v>0</v>
      </c>
      <c r="C74" s="23">
        <v>0</v>
      </c>
      <c r="D74" s="15">
        <f t="shared" si="4"/>
        <v>0</v>
      </c>
      <c r="F74" s="131">
        <v>0</v>
      </c>
      <c r="G74" s="23">
        <v>0</v>
      </c>
      <c r="H74" s="15">
        <v>0</v>
      </c>
      <c r="J74" s="131">
        <v>0</v>
      </c>
      <c r="K74" s="23">
        <v>0</v>
      </c>
      <c r="L74" s="15">
        <v>0</v>
      </c>
      <c r="N74" s="131">
        <v>0</v>
      </c>
      <c r="O74" s="23">
        <v>0</v>
      </c>
      <c r="P74" s="15">
        <v>0</v>
      </c>
      <c r="R74" s="131">
        <v>0</v>
      </c>
      <c r="S74" s="23">
        <v>0</v>
      </c>
      <c r="T74" s="15">
        <v>0</v>
      </c>
      <c r="V74" s="131">
        <v>0</v>
      </c>
      <c r="W74" s="23">
        <v>0</v>
      </c>
      <c r="X74" s="15">
        <v>0</v>
      </c>
      <c r="Z74" s="131">
        <v>0</v>
      </c>
      <c r="AA74" s="23">
        <v>0</v>
      </c>
      <c r="AB74" s="15">
        <v>0</v>
      </c>
      <c r="AD74" s="131">
        <v>0</v>
      </c>
      <c r="AE74" s="23">
        <v>0</v>
      </c>
      <c r="AF74" s="15">
        <v>0</v>
      </c>
      <c r="AH74" s="131">
        <v>0</v>
      </c>
      <c r="AI74" s="23">
        <v>0</v>
      </c>
      <c r="AJ74" s="15">
        <v>0</v>
      </c>
      <c r="AL74" s="131">
        <v>0</v>
      </c>
      <c r="AM74" s="23">
        <v>0</v>
      </c>
      <c r="AN74" s="15">
        <v>0</v>
      </c>
      <c r="AP74" s="131">
        <v>0</v>
      </c>
      <c r="AQ74" s="23">
        <v>0</v>
      </c>
      <c r="AR74" s="15">
        <v>0</v>
      </c>
      <c r="AS74" s="7"/>
      <c r="AT74" s="131">
        <v>0</v>
      </c>
      <c r="AU74" s="23">
        <v>0</v>
      </c>
      <c r="AV74" s="15">
        <v>0</v>
      </c>
    </row>
    <row r="75" spans="1:48">
      <c r="A75" t="str">
        <f t="shared" si="3"/>
        <v>RSF</v>
      </c>
      <c r="B75" s="131">
        <f>INDEX(Input!$C$62:$AM$74,MATCH($A75,Input!$A$62:$A$74,0),MATCH(B$61,Input!$C$61:$AM$61,0))</f>
        <v>0</v>
      </c>
      <c r="C75" s="23">
        <v>0</v>
      </c>
      <c r="D75" s="15">
        <f t="shared" si="4"/>
        <v>0</v>
      </c>
      <c r="F75" s="131">
        <v>0</v>
      </c>
      <c r="G75" s="23">
        <v>0</v>
      </c>
      <c r="H75" s="15">
        <v>0</v>
      </c>
      <c r="J75" s="131">
        <v>0</v>
      </c>
      <c r="K75" s="23">
        <v>0</v>
      </c>
      <c r="L75" s="15">
        <v>0</v>
      </c>
      <c r="N75" s="131">
        <v>0</v>
      </c>
      <c r="O75" s="23">
        <v>0</v>
      </c>
      <c r="P75" s="15">
        <v>0</v>
      </c>
      <c r="R75" s="131">
        <v>0</v>
      </c>
      <c r="S75" s="23">
        <v>0</v>
      </c>
      <c r="T75" s="15">
        <v>0</v>
      </c>
      <c r="V75" s="131">
        <v>0</v>
      </c>
      <c r="W75" s="23">
        <v>0</v>
      </c>
      <c r="X75" s="15">
        <v>0</v>
      </c>
      <c r="Z75" s="131">
        <v>0</v>
      </c>
      <c r="AA75" s="23">
        <v>0</v>
      </c>
      <c r="AB75" s="15">
        <v>0</v>
      </c>
      <c r="AD75" s="131">
        <v>0</v>
      </c>
      <c r="AE75" s="23">
        <v>0</v>
      </c>
      <c r="AF75" s="15">
        <v>0</v>
      </c>
      <c r="AH75" s="131">
        <v>0</v>
      </c>
      <c r="AI75" s="23">
        <v>0</v>
      </c>
      <c r="AJ75" s="15">
        <v>0</v>
      </c>
      <c r="AL75" s="131">
        <v>0</v>
      </c>
      <c r="AM75" s="23">
        <v>0</v>
      </c>
      <c r="AN75" s="15">
        <v>0</v>
      </c>
      <c r="AP75" s="131">
        <v>0</v>
      </c>
      <c r="AQ75" s="23">
        <v>0</v>
      </c>
      <c r="AR75" s="15">
        <v>0</v>
      </c>
      <c r="AS75" s="7"/>
      <c r="AT75" s="131">
        <v>0</v>
      </c>
      <c r="AU75" s="23">
        <v>0</v>
      </c>
      <c r="AV75" s="15">
        <v>0</v>
      </c>
    </row>
    <row r="76" spans="1:48">
      <c r="A76" t="str">
        <f t="shared" si="3"/>
        <v>CoC &amp; TCJA</v>
      </c>
      <c r="B76" s="131">
        <f>INDEX(Input!$C$62:$AM$74,MATCH($A76,Input!$A$62:$A$74,0),MATCH(B$61,Input!$C$61:$AM$61,0))</f>
        <v>0</v>
      </c>
      <c r="C76" s="23">
        <v>0</v>
      </c>
      <c r="D76" s="15">
        <f t="shared" si="4"/>
        <v>0</v>
      </c>
      <c r="F76" s="131">
        <v>0</v>
      </c>
      <c r="G76" s="23">
        <v>0</v>
      </c>
      <c r="H76" s="15">
        <v>0</v>
      </c>
      <c r="J76" s="131">
        <v>0</v>
      </c>
      <c r="K76" s="23">
        <v>0</v>
      </c>
      <c r="L76" s="15">
        <v>0</v>
      </c>
      <c r="N76" s="131">
        <v>0</v>
      </c>
      <c r="O76" s="23">
        <v>0</v>
      </c>
      <c r="P76" s="15">
        <v>0</v>
      </c>
      <c r="R76" s="131">
        <v>0</v>
      </c>
      <c r="S76" s="23">
        <v>0</v>
      </c>
      <c r="T76" s="15">
        <v>0</v>
      </c>
      <c r="V76" s="131">
        <v>0</v>
      </c>
      <c r="W76" s="23">
        <v>0</v>
      </c>
      <c r="X76" s="15">
        <v>0</v>
      </c>
      <c r="Z76" s="131">
        <v>0</v>
      </c>
      <c r="AA76" s="23">
        <v>0</v>
      </c>
      <c r="AB76" s="15">
        <v>0</v>
      </c>
      <c r="AD76" s="131">
        <v>0</v>
      </c>
      <c r="AE76" s="23">
        <v>0</v>
      </c>
      <c r="AF76" s="15">
        <v>0</v>
      </c>
      <c r="AH76" s="131">
        <v>0</v>
      </c>
      <c r="AI76" s="23">
        <v>0</v>
      </c>
      <c r="AJ76" s="15">
        <v>0</v>
      </c>
      <c r="AL76" s="131">
        <v>0</v>
      </c>
      <c r="AM76" s="23">
        <v>0</v>
      </c>
      <c r="AN76" s="15">
        <v>0</v>
      </c>
      <c r="AP76" s="131">
        <v>0</v>
      </c>
      <c r="AQ76" s="23">
        <v>0</v>
      </c>
      <c r="AR76" s="15">
        <v>0</v>
      </c>
      <c r="AS76" s="7"/>
      <c r="AT76" s="131">
        <v>0</v>
      </c>
      <c r="AU76" s="23">
        <v>0</v>
      </c>
      <c r="AV76" s="15">
        <v>0</v>
      </c>
    </row>
    <row r="77" spans="1:48">
      <c r="A77" t="str">
        <f t="shared" si="3"/>
        <v>DRMA Surcharge</v>
      </c>
      <c r="B77" s="131">
        <f>INDEX(Input!$C$62:$AM$74,MATCH($A77,Input!$A$62:$A$74,0),MATCH(B$61,Input!$C$61:$AM$61,0))</f>
        <v>0</v>
      </c>
      <c r="C77" s="23">
        <v>0</v>
      </c>
      <c r="D77" s="15">
        <f t="shared" si="4"/>
        <v>0</v>
      </c>
      <c r="F77" s="131">
        <v>0</v>
      </c>
      <c r="G77" s="23">
        <v>0</v>
      </c>
      <c r="H77" s="15">
        <v>0</v>
      </c>
      <c r="J77" s="131">
        <v>0</v>
      </c>
      <c r="K77" s="23">
        <v>0</v>
      </c>
      <c r="L77" s="15">
        <v>0</v>
      </c>
      <c r="N77" s="131">
        <v>0</v>
      </c>
      <c r="O77" s="23">
        <v>0</v>
      </c>
      <c r="P77" s="15">
        <v>0</v>
      </c>
      <c r="R77" s="131">
        <v>0</v>
      </c>
      <c r="S77" s="23">
        <v>0</v>
      </c>
      <c r="T77" s="15">
        <v>0</v>
      </c>
      <c r="V77" s="131">
        <v>0</v>
      </c>
      <c r="W77" s="23">
        <v>0</v>
      </c>
      <c r="X77" s="15">
        <v>0</v>
      </c>
      <c r="Z77" s="131">
        <v>0</v>
      </c>
      <c r="AA77" s="23">
        <v>0</v>
      </c>
      <c r="AB77" s="15">
        <v>0</v>
      </c>
      <c r="AD77" s="131">
        <v>0</v>
      </c>
      <c r="AE77" s="23">
        <v>0</v>
      </c>
      <c r="AF77" s="15">
        <v>0</v>
      </c>
      <c r="AH77" s="131">
        <v>0</v>
      </c>
      <c r="AI77" s="23">
        <v>0</v>
      </c>
      <c r="AJ77" s="15">
        <v>0</v>
      </c>
      <c r="AL77" s="131">
        <v>0</v>
      </c>
      <c r="AM77" s="23">
        <v>0</v>
      </c>
      <c r="AN77" s="15">
        <v>0</v>
      </c>
      <c r="AP77" s="131">
        <v>0</v>
      </c>
      <c r="AQ77" s="23">
        <v>0</v>
      </c>
      <c r="AR77" s="15">
        <v>0</v>
      </c>
      <c r="AS77" s="7"/>
      <c r="AT77" s="131">
        <v>0</v>
      </c>
      <c r="AU77" s="23">
        <v>0</v>
      </c>
      <c r="AV77" s="15">
        <v>0</v>
      </c>
    </row>
    <row r="78" spans="1:48">
      <c r="A78" t="str">
        <f t="shared" si="3"/>
        <v>Conservation Refund</v>
      </c>
      <c r="B78" s="131">
        <f>INDEX(Input!$C$62:$AM$74,MATCH($A78,Input!$A$62:$A$74,0),MATCH(B$61,Input!$C$61:$AM$61,0))</f>
        <v>0</v>
      </c>
      <c r="C78" s="23">
        <v>0</v>
      </c>
      <c r="D78" s="15">
        <f t="shared" si="4"/>
        <v>0</v>
      </c>
      <c r="F78" s="131">
        <v>0</v>
      </c>
      <c r="G78" s="23">
        <v>0</v>
      </c>
      <c r="H78" s="15">
        <v>0</v>
      </c>
      <c r="J78" s="131">
        <v>0</v>
      </c>
      <c r="K78" s="23">
        <v>0</v>
      </c>
      <c r="L78" s="15">
        <v>0</v>
      </c>
      <c r="N78" s="131">
        <v>0</v>
      </c>
      <c r="O78" s="23">
        <v>0</v>
      </c>
      <c r="P78" s="15">
        <v>0</v>
      </c>
      <c r="R78" s="131">
        <v>0</v>
      </c>
      <c r="S78" s="23">
        <v>0</v>
      </c>
      <c r="T78" s="15">
        <v>0</v>
      </c>
      <c r="V78" s="131">
        <v>0</v>
      </c>
      <c r="W78" s="23">
        <v>0</v>
      </c>
      <c r="X78" s="15">
        <v>0</v>
      </c>
      <c r="Z78" s="131">
        <v>0</v>
      </c>
      <c r="AA78" s="23">
        <v>0</v>
      </c>
      <c r="AB78" s="15">
        <v>0</v>
      </c>
      <c r="AD78" s="131">
        <v>0</v>
      </c>
      <c r="AE78" s="23">
        <v>0</v>
      </c>
      <c r="AF78" s="15">
        <v>0</v>
      </c>
      <c r="AH78" s="131">
        <v>0</v>
      </c>
      <c r="AI78" s="23">
        <v>0</v>
      </c>
      <c r="AJ78" s="15">
        <v>0</v>
      </c>
      <c r="AL78" s="131">
        <v>0</v>
      </c>
      <c r="AM78" s="23">
        <v>0</v>
      </c>
      <c r="AN78" s="15">
        <v>0</v>
      </c>
      <c r="AP78" s="131">
        <v>0</v>
      </c>
      <c r="AQ78" s="23">
        <v>0</v>
      </c>
      <c r="AR78" s="15">
        <v>0</v>
      </c>
      <c r="AS78" s="7"/>
      <c r="AT78" s="131">
        <v>0</v>
      </c>
      <c r="AU78" s="23">
        <v>0</v>
      </c>
      <c r="AV78" s="15">
        <v>0</v>
      </c>
    </row>
    <row r="79" spans="1:48">
      <c r="A79" t="str">
        <f t="shared" si="3"/>
        <v>General BA</v>
      </c>
      <c r="B79" s="131">
        <f>INDEX(Input!$C$62:$AM$74,MATCH($A79,Input!$A$62:$A$74,0),MATCH(B$61,Input!$C$61:$AM$61,0))</f>
        <v>0</v>
      </c>
      <c r="C79" s="23">
        <v>0</v>
      </c>
      <c r="D79" s="15">
        <f t="shared" si="4"/>
        <v>0</v>
      </c>
      <c r="F79" s="131">
        <v>0</v>
      </c>
      <c r="G79" s="23">
        <v>0</v>
      </c>
      <c r="H79" s="15">
        <v>0</v>
      </c>
      <c r="J79" s="131">
        <v>0</v>
      </c>
      <c r="K79" s="23">
        <v>0</v>
      </c>
      <c r="L79" s="15">
        <v>0</v>
      </c>
      <c r="N79" s="131">
        <v>0</v>
      </c>
      <c r="O79" s="23">
        <v>0</v>
      </c>
      <c r="P79" s="15">
        <v>0</v>
      </c>
      <c r="R79" s="131">
        <v>0</v>
      </c>
      <c r="S79" s="23">
        <v>0</v>
      </c>
      <c r="T79" s="15">
        <v>0</v>
      </c>
      <c r="V79" s="131">
        <v>0</v>
      </c>
      <c r="W79" s="23">
        <v>0</v>
      </c>
      <c r="X79" s="15">
        <v>0</v>
      </c>
      <c r="Z79" s="131">
        <v>0</v>
      </c>
      <c r="AA79" s="23">
        <v>0</v>
      </c>
      <c r="AB79" s="15">
        <v>0</v>
      </c>
      <c r="AD79" s="131">
        <v>0</v>
      </c>
      <c r="AE79" s="23">
        <v>0</v>
      </c>
      <c r="AF79" s="15">
        <v>0</v>
      </c>
      <c r="AH79" s="131">
        <v>0</v>
      </c>
      <c r="AI79" s="23">
        <v>0</v>
      </c>
      <c r="AJ79" s="15">
        <v>0</v>
      </c>
      <c r="AL79" s="131">
        <v>0</v>
      </c>
      <c r="AM79" s="23">
        <v>0</v>
      </c>
      <c r="AN79" s="15">
        <v>0</v>
      </c>
      <c r="AP79" s="131">
        <v>0</v>
      </c>
      <c r="AQ79" s="23">
        <v>0</v>
      </c>
      <c r="AR79" s="15">
        <v>0</v>
      </c>
      <c r="AS79" s="7"/>
      <c r="AT79" s="131">
        <v>0</v>
      </c>
      <c r="AU79" s="23">
        <v>0</v>
      </c>
      <c r="AV79" s="15">
        <v>0</v>
      </c>
    </row>
    <row r="80" spans="1:48">
      <c r="A80" t="str">
        <f t="shared" ref="A80:A85" si="5">A32</f>
        <v>IRMA True-Up</v>
      </c>
      <c r="B80" s="131">
        <f>INDEX(Input!$C$62:$AM$74,MATCH($A80,Input!$A$62:$A$74,0),MATCH(B$61,Input!$C$61:$AM$61,0))</f>
        <v>0</v>
      </c>
      <c r="C80" s="23">
        <v>0</v>
      </c>
      <c r="D80" s="15">
        <f t="shared" si="4"/>
        <v>0</v>
      </c>
      <c r="F80" s="131">
        <v>0</v>
      </c>
      <c r="G80" s="23">
        <v>0</v>
      </c>
      <c r="H80" s="15">
        <v>0</v>
      </c>
      <c r="J80" s="131">
        <v>0</v>
      </c>
      <c r="K80" s="23">
        <v>0</v>
      </c>
      <c r="L80" s="15">
        <v>0</v>
      </c>
      <c r="N80" s="131">
        <v>0</v>
      </c>
      <c r="O80" s="23">
        <v>0</v>
      </c>
      <c r="P80" s="15">
        <v>0</v>
      </c>
      <c r="R80" s="131">
        <v>0</v>
      </c>
      <c r="S80" s="23">
        <v>0</v>
      </c>
      <c r="T80" s="15">
        <v>0</v>
      </c>
      <c r="V80" s="131">
        <v>0</v>
      </c>
      <c r="W80" s="23">
        <v>0</v>
      </c>
      <c r="X80" s="15">
        <v>0</v>
      </c>
      <c r="Z80" s="131">
        <v>0</v>
      </c>
      <c r="AA80" s="23">
        <v>0</v>
      </c>
      <c r="AB80" s="15">
        <v>0</v>
      </c>
      <c r="AD80" s="131">
        <v>0</v>
      </c>
      <c r="AE80" s="23">
        <v>0</v>
      </c>
      <c r="AF80" s="15">
        <v>0</v>
      </c>
      <c r="AH80" s="131">
        <v>0</v>
      </c>
      <c r="AI80" s="23">
        <v>0</v>
      </c>
      <c r="AJ80" s="15">
        <v>0</v>
      </c>
      <c r="AL80" s="131">
        <v>0</v>
      </c>
      <c r="AM80" s="23">
        <v>0</v>
      </c>
      <c r="AN80" s="15">
        <v>0</v>
      </c>
      <c r="AP80" s="131">
        <v>0</v>
      </c>
      <c r="AQ80" s="23">
        <v>0</v>
      </c>
      <c r="AR80" s="15">
        <v>0</v>
      </c>
      <c r="AS80" s="7"/>
      <c r="AT80" s="131">
        <v>0</v>
      </c>
      <c r="AU80" s="23">
        <v>0</v>
      </c>
      <c r="AV80" s="15">
        <v>0</v>
      </c>
    </row>
    <row r="81" spans="1:48">
      <c r="A81" t="str">
        <f t="shared" si="5"/>
        <v>CAP Interim True-Up</v>
      </c>
      <c r="B81" s="131">
        <f>INDEX(Input!$C$62:$AM$74,MATCH($A81,Input!$A$62:$A$74,0),MATCH(B$61,Input!$C$61:$AM$61,0))</f>
        <v>0</v>
      </c>
      <c r="C81" s="23">
        <v>0</v>
      </c>
      <c r="D81" s="15">
        <f t="shared" si="4"/>
        <v>0</v>
      </c>
      <c r="F81" s="131">
        <v>0</v>
      </c>
      <c r="G81" s="23">
        <v>0</v>
      </c>
      <c r="H81" s="15">
        <v>0</v>
      </c>
      <c r="J81" s="131">
        <v>0</v>
      </c>
      <c r="K81" s="23">
        <v>0</v>
      </c>
      <c r="L81" s="15">
        <v>0</v>
      </c>
      <c r="N81" s="131">
        <v>0</v>
      </c>
      <c r="O81" s="23">
        <v>0</v>
      </c>
      <c r="P81" s="15">
        <v>0</v>
      </c>
      <c r="R81" s="131">
        <v>0</v>
      </c>
      <c r="S81" s="23">
        <v>0</v>
      </c>
      <c r="T81" s="15">
        <v>0</v>
      </c>
      <c r="V81" s="131">
        <v>0</v>
      </c>
      <c r="W81" s="23">
        <v>0</v>
      </c>
      <c r="X81" s="15">
        <v>0</v>
      </c>
      <c r="Z81" s="131">
        <v>0</v>
      </c>
      <c r="AA81" s="23">
        <v>0</v>
      </c>
      <c r="AB81" s="15">
        <v>0</v>
      </c>
      <c r="AD81" s="131">
        <v>0</v>
      </c>
      <c r="AE81" s="23">
        <v>0</v>
      </c>
      <c r="AF81" s="15">
        <v>0</v>
      </c>
      <c r="AH81" s="131">
        <v>0</v>
      </c>
      <c r="AI81" s="23">
        <v>0</v>
      </c>
      <c r="AJ81" s="15">
        <v>0</v>
      </c>
      <c r="AL81" s="131">
        <v>0</v>
      </c>
      <c r="AM81" s="23">
        <v>0</v>
      </c>
      <c r="AN81" s="15">
        <v>0</v>
      </c>
      <c r="AP81" s="131">
        <v>0</v>
      </c>
      <c r="AQ81" s="23">
        <v>0</v>
      </c>
      <c r="AR81" s="15">
        <v>0</v>
      </c>
      <c r="AS81" s="7"/>
      <c r="AT81" s="131">
        <v>0</v>
      </c>
      <c r="AU81" s="23">
        <v>0</v>
      </c>
      <c r="AV81" s="15">
        <v>0</v>
      </c>
    </row>
    <row r="82" spans="1:48">
      <c r="A82" t="str">
        <f t="shared" si="5"/>
        <v>Pension Cost BA</v>
      </c>
      <c r="B82" s="131">
        <f>INDEX(Input!$C$62:$AM$74,MATCH($A82,Input!$A$62:$A$74,0),MATCH(B$61,Input!$C$61:$AM$61,0))</f>
        <v>0</v>
      </c>
      <c r="C82" s="23">
        <v>0</v>
      </c>
      <c r="D82" s="15">
        <f t="shared" si="4"/>
        <v>0</v>
      </c>
      <c r="F82" s="131">
        <v>0</v>
      </c>
      <c r="G82" s="23">
        <v>0</v>
      </c>
      <c r="H82" s="15">
        <v>0</v>
      </c>
      <c r="J82" s="131">
        <v>0</v>
      </c>
      <c r="K82" s="23">
        <v>0</v>
      </c>
      <c r="L82" s="15">
        <v>0</v>
      </c>
      <c r="N82" s="131">
        <v>0</v>
      </c>
      <c r="O82" s="23">
        <v>0</v>
      </c>
      <c r="P82" s="15">
        <v>0</v>
      </c>
      <c r="R82" s="131">
        <v>0</v>
      </c>
      <c r="S82" s="23">
        <v>0</v>
      </c>
      <c r="T82" s="15">
        <v>0</v>
      </c>
      <c r="V82" s="131">
        <v>0</v>
      </c>
      <c r="W82" s="23">
        <v>0</v>
      </c>
      <c r="X82" s="15">
        <v>0</v>
      </c>
      <c r="Z82" s="131">
        <v>0</v>
      </c>
      <c r="AA82" s="23">
        <v>0</v>
      </c>
      <c r="AB82" s="15">
        <v>0</v>
      </c>
      <c r="AD82" s="131">
        <v>0</v>
      </c>
      <c r="AE82" s="23">
        <v>0</v>
      </c>
      <c r="AF82" s="15">
        <v>0</v>
      </c>
      <c r="AH82" s="131">
        <v>0</v>
      </c>
      <c r="AI82" s="23">
        <v>0</v>
      </c>
      <c r="AJ82" s="15">
        <v>0</v>
      </c>
      <c r="AL82" s="131">
        <v>0</v>
      </c>
      <c r="AM82" s="23">
        <v>0</v>
      </c>
      <c r="AN82" s="15">
        <v>0</v>
      </c>
      <c r="AP82" s="131">
        <v>0</v>
      </c>
      <c r="AQ82" s="23">
        <v>0</v>
      </c>
      <c r="AR82" s="15">
        <v>0</v>
      </c>
      <c r="AS82" s="7"/>
      <c r="AT82" s="131">
        <v>0</v>
      </c>
      <c r="AU82" s="23">
        <v>0</v>
      </c>
      <c r="AV82" s="15">
        <v>0</v>
      </c>
    </row>
    <row r="83" spans="1:48">
      <c r="A83" t="str">
        <f t="shared" si="5"/>
        <v>Healthcare Cost BA</v>
      </c>
      <c r="B83" s="131">
        <f>INDEX(Input!$C$62:$AM$74,MATCH($A83,Input!$A$62:$A$74,0),MATCH(B$61,Input!$C$61:$AM$61,0))</f>
        <v>0</v>
      </c>
      <c r="C83" s="23">
        <v>0</v>
      </c>
      <c r="D83" s="15">
        <f t="shared" si="4"/>
        <v>0</v>
      </c>
      <c r="F83" s="131">
        <v>0</v>
      </c>
      <c r="G83" s="23">
        <v>0</v>
      </c>
      <c r="H83" s="15">
        <v>0</v>
      </c>
      <c r="J83" s="131">
        <v>0</v>
      </c>
      <c r="K83" s="23">
        <v>0</v>
      </c>
      <c r="L83" s="15">
        <v>0</v>
      </c>
      <c r="N83" s="131">
        <v>0</v>
      </c>
      <c r="O83" s="23">
        <v>0</v>
      </c>
      <c r="P83" s="15">
        <v>0</v>
      </c>
      <c r="R83" s="131">
        <v>0</v>
      </c>
      <c r="S83" s="23">
        <v>0</v>
      </c>
      <c r="T83" s="15">
        <v>0</v>
      </c>
      <c r="V83" s="131">
        <v>0</v>
      </c>
      <c r="W83" s="23">
        <v>0</v>
      </c>
      <c r="X83" s="15">
        <v>0</v>
      </c>
      <c r="Z83" s="131">
        <v>0</v>
      </c>
      <c r="AA83" s="23">
        <v>0</v>
      </c>
      <c r="AB83" s="15">
        <v>0</v>
      </c>
      <c r="AD83" s="131">
        <v>0</v>
      </c>
      <c r="AE83" s="23">
        <v>0</v>
      </c>
      <c r="AF83" s="15">
        <v>0</v>
      </c>
      <c r="AH83" s="131">
        <v>0</v>
      </c>
      <c r="AI83" s="23">
        <v>0</v>
      </c>
      <c r="AJ83" s="15">
        <v>0</v>
      </c>
      <c r="AL83" s="131">
        <v>0</v>
      </c>
      <c r="AM83" s="23">
        <v>0</v>
      </c>
      <c r="AN83" s="15">
        <v>0</v>
      </c>
      <c r="AP83" s="131">
        <v>0</v>
      </c>
      <c r="AQ83" s="23">
        <v>0</v>
      </c>
      <c r="AR83" s="15">
        <v>0</v>
      </c>
      <c r="AS83" s="7"/>
      <c r="AT83" s="131">
        <v>0</v>
      </c>
      <c r="AU83" s="23">
        <v>0</v>
      </c>
      <c r="AV83" s="15">
        <v>0</v>
      </c>
    </row>
    <row r="84" spans="1:48">
      <c r="A84" t="str">
        <f t="shared" si="5"/>
        <v>LIRA True Up</v>
      </c>
      <c r="B84" s="131">
        <f>INDEX(Input!$C$62:$AM$74,MATCH($A84,Input!$A$62:$A$74,0),MATCH(B$61,Input!$C$61:$AM$61,0))</f>
        <v>0</v>
      </c>
      <c r="C84" s="23">
        <v>0</v>
      </c>
      <c r="D84" s="15">
        <f t="shared" si="4"/>
        <v>0</v>
      </c>
      <c r="F84" s="131">
        <v>0</v>
      </c>
      <c r="G84" s="23">
        <v>0</v>
      </c>
      <c r="H84" s="15">
        <v>0</v>
      </c>
      <c r="J84" s="131">
        <v>0</v>
      </c>
      <c r="K84" s="23">
        <v>0</v>
      </c>
      <c r="L84" s="15">
        <v>0</v>
      </c>
      <c r="N84" s="131">
        <v>0</v>
      </c>
      <c r="O84" s="23">
        <v>0</v>
      </c>
      <c r="P84" s="15">
        <v>0</v>
      </c>
      <c r="R84" s="131">
        <v>0</v>
      </c>
      <c r="S84" s="23">
        <v>0</v>
      </c>
      <c r="T84" s="15">
        <v>0</v>
      </c>
      <c r="V84" s="131">
        <v>0</v>
      </c>
      <c r="W84" s="23">
        <v>0</v>
      </c>
      <c r="X84" s="15">
        <v>0</v>
      </c>
      <c r="Z84" s="131">
        <v>0</v>
      </c>
      <c r="AA84" s="23">
        <v>0</v>
      </c>
      <c r="AB84" s="15">
        <v>0</v>
      </c>
      <c r="AD84" s="131">
        <v>0</v>
      </c>
      <c r="AE84" s="23">
        <v>0</v>
      </c>
      <c r="AF84" s="15">
        <v>0</v>
      </c>
      <c r="AH84" s="131">
        <v>0</v>
      </c>
      <c r="AI84" s="23">
        <v>0</v>
      </c>
      <c r="AJ84" s="15">
        <v>0</v>
      </c>
      <c r="AL84" s="131">
        <v>0</v>
      </c>
      <c r="AM84" s="23">
        <v>0</v>
      </c>
      <c r="AN84" s="15">
        <v>0</v>
      </c>
      <c r="AP84" s="131">
        <v>0</v>
      </c>
      <c r="AQ84" s="23">
        <v>0</v>
      </c>
      <c r="AR84" s="15">
        <v>0</v>
      </c>
      <c r="AS84" s="7"/>
      <c r="AT84" s="131">
        <v>0</v>
      </c>
      <c r="AU84" s="23">
        <v>0</v>
      </c>
      <c r="AV84" s="15">
        <v>0</v>
      </c>
    </row>
    <row r="85" spans="1:48">
      <c r="A85" t="str">
        <f t="shared" si="5"/>
        <v>Reserved</v>
      </c>
      <c r="B85" s="131">
        <f>INDEX(Input!$C$62:$AM$74,MATCH($A85,Input!$A$62:$A$74,0),MATCH(B$61,Input!$C$61:$AM$61,0))</f>
        <v>0</v>
      </c>
      <c r="C85" s="23">
        <v>0</v>
      </c>
      <c r="D85" s="15">
        <f t="shared" si="4"/>
        <v>0</v>
      </c>
      <c r="F85" s="131">
        <v>0</v>
      </c>
      <c r="G85" s="23">
        <v>0</v>
      </c>
      <c r="H85" s="15">
        <v>0</v>
      </c>
      <c r="J85" s="131">
        <v>0</v>
      </c>
      <c r="K85" s="23">
        <v>0</v>
      </c>
      <c r="L85" s="15">
        <v>0</v>
      </c>
      <c r="N85" s="131">
        <v>0</v>
      </c>
      <c r="O85" s="23">
        <v>0</v>
      </c>
      <c r="P85" s="15">
        <v>0</v>
      </c>
      <c r="R85" s="131">
        <v>0</v>
      </c>
      <c r="S85" s="23">
        <v>0</v>
      </c>
      <c r="T85" s="15">
        <v>0</v>
      </c>
      <c r="V85" s="131">
        <v>0</v>
      </c>
      <c r="W85" s="23">
        <v>0</v>
      </c>
      <c r="X85" s="15">
        <v>0</v>
      </c>
      <c r="Z85" s="131">
        <v>0</v>
      </c>
      <c r="AA85" s="23">
        <v>0</v>
      </c>
      <c r="AB85" s="15">
        <v>0</v>
      </c>
      <c r="AD85" s="131">
        <v>0</v>
      </c>
      <c r="AE85" s="23">
        <v>0</v>
      </c>
      <c r="AF85" s="15">
        <v>0</v>
      </c>
      <c r="AH85" s="131">
        <v>0</v>
      </c>
      <c r="AI85" s="23">
        <v>0</v>
      </c>
      <c r="AJ85" s="15">
        <v>0</v>
      </c>
      <c r="AL85" s="131">
        <v>0</v>
      </c>
      <c r="AM85" s="23">
        <v>0</v>
      </c>
      <c r="AN85" s="15">
        <v>0</v>
      </c>
      <c r="AP85" s="131">
        <v>0</v>
      </c>
      <c r="AQ85" s="23">
        <v>0</v>
      </c>
      <c r="AR85" s="15">
        <v>0</v>
      </c>
      <c r="AS85" s="7"/>
      <c r="AT85" s="131">
        <v>0</v>
      </c>
      <c r="AU85" s="23">
        <v>0</v>
      </c>
      <c r="AV85" s="15">
        <v>0</v>
      </c>
    </row>
    <row r="86" spans="1:48">
      <c r="A86" t="s">
        <v>107</v>
      </c>
      <c r="B86" s="14"/>
      <c r="C86" s="23">
        <v>31.41</v>
      </c>
      <c r="D86" s="19">
        <f>SUM(D73:D85)</f>
        <v>0</v>
      </c>
      <c r="F86" s="14"/>
      <c r="G86" s="23">
        <v>31.41</v>
      </c>
      <c r="H86" s="19">
        <v>0</v>
      </c>
      <c r="J86" s="14"/>
      <c r="K86" s="23">
        <v>31.41</v>
      </c>
      <c r="L86" s="19">
        <v>0</v>
      </c>
      <c r="N86" s="14"/>
      <c r="O86" s="23">
        <v>31.41</v>
      </c>
      <c r="P86" s="19">
        <v>0</v>
      </c>
      <c r="R86" s="14"/>
      <c r="S86" s="23">
        <v>31.41</v>
      </c>
      <c r="T86" s="19">
        <v>0</v>
      </c>
      <c r="V86" s="14"/>
      <c r="W86" s="23">
        <v>31.41</v>
      </c>
      <c r="X86" s="19">
        <v>0</v>
      </c>
      <c r="Z86" s="14"/>
      <c r="AA86" s="23">
        <v>31.41</v>
      </c>
      <c r="AB86" s="19">
        <v>0</v>
      </c>
      <c r="AD86" s="14"/>
      <c r="AE86" s="23">
        <v>31.41</v>
      </c>
      <c r="AF86" s="19">
        <v>0</v>
      </c>
      <c r="AH86" s="14"/>
      <c r="AI86" s="23">
        <v>31.41</v>
      </c>
      <c r="AJ86" s="19">
        <v>0</v>
      </c>
      <c r="AL86" s="14"/>
      <c r="AM86" s="23">
        <v>31.41</v>
      </c>
      <c r="AN86" s="19">
        <v>0</v>
      </c>
      <c r="AP86" s="14"/>
      <c r="AQ86" s="23">
        <v>31.41</v>
      </c>
      <c r="AR86" s="19">
        <v>0</v>
      </c>
      <c r="AS86" s="47"/>
      <c r="AT86" s="14"/>
      <c r="AU86" s="23">
        <v>31.41</v>
      </c>
      <c r="AV86" s="19">
        <v>0</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196</v>
      </c>
      <c r="B88" s="17" t="s">
        <v>65</v>
      </c>
      <c r="C88" s="144" t="s">
        <v>247</v>
      </c>
      <c r="D88" s="145" t="s">
        <v>246</v>
      </c>
      <c r="F88" s="17" t="s">
        <v>65</v>
      </c>
      <c r="G88" s="144" t="s">
        <v>247</v>
      </c>
      <c r="H88" s="145" t="s">
        <v>246</v>
      </c>
      <c r="J88" s="17" t="s">
        <v>65</v>
      </c>
      <c r="K88" s="144" t="s">
        <v>247</v>
      </c>
      <c r="L88" s="145" t="s">
        <v>246</v>
      </c>
      <c r="N88" s="17" t="s">
        <v>65</v>
      </c>
      <c r="O88" s="144" t="s">
        <v>247</v>
      </c>
      <c r="P88" s="145" t="s">
        <v>246</v>
      </c>
      <c r="R88" s="17" t="s">
        <v>65</v>
      </c>
      <c r="S88" s="144" t="s">
        <v>247</v>
      </c>
      <c r="T88" s="145" t="s">
        <v>246</v>
      </c>
      <c r="V88" s="17" t="s">
        <v>65</v>
      </c>
      <c r="W88" s="144" t="s">
        <v>247</v>
      </c>
      <c r="X88" s="145" t="s">
        <v>246</v>
      </c>
      <c r="Z88" s="17" t="s">
        <v>65</v>
      </c>
      <c r="AA88" s="144" t="s">
        <v>247</v>
      </c>
      <c r="AB88" s="145" t="s">
        <v>246</v>
      </c>
      <c r="AD88" s="17" t="s">
        <v>65</v>
      </c>
      <c r="AE88" s="144" t="s">
        <v>247</v>
      </c>
      <c r="AF88" s="145" t="s">
        <v>246</v>
      </c>
      <c r="AH88" s="17" t="s">
        <v>65</v>
      </c>
      <c r="AI88" s="144" t="s">
        <v>247</v>
      </c>
      <c r="AJ88" s="145" t="s">
        <v>246</v>
      </c>
      <c r="AL88" s="17" t="s">
        <v>65</v>
      </c>
      <c r="AM88" s="144" t="s">
        <v>247</v>
      </c>
      <c r="AN88" s="145" t="s">
        <v>246</v>
      </c>
      <c r="AP88" s="17" t="s">
        <v>65</v>
      </c>
      <c r="AQ88" s="144" t="s">
        <v>247</v>
      </c>
      <c r="AR88" s="145" t="s">
        <v>246</v>
      </c>
      <c r="AS88" s="144"/>
      <c r="AT88" s="17" t="s">
        <v>65</v>
      </c>
      <c r="AU88" s="144" t="s">
        <v>247</v>
      </c>
      <c r="AV88" s="145" t="s">
        <v>246</v>
      </c>
    </row>
    <row r="89" spans="1:48">
      <c r="A89" t="str">
        <f>A41</f>
        <v>CPUC Fee</v>
      </c>
      <c r="B89" s="22">
        <f>INDEX(Input!$C$77:$AL$82,MATCH('Residential Bills_Yr 3_6 Units'!$A$41,Input!$A$77:$A$82,0),MATCH('Residential Bills_Yr 3_6 Units'!B61:D61,Input!$C$76:$AL$76,0))</f>
        <v>8.0000000000000002E-3</v>
      </c>
      <c r="C89" s="7">
        <v>31.41</v>
      </c>
      <c r="D89" s="15">
        <f>C89*B89</f>
        <v>0.25128</v>
      </c>
      <c r="F89" s="22">
        <v>8.0000000000000002E-3</v>
      </c>
      <c r="G89" s="7">
        <v>31.41</v>
      </c>
      <c r="H89" s="15">
        <v>0.25128</v>
      </c>
      <c r="J89" s="22">
        <v>8.0000000000000002E-3</v>
      </c>
      <c r="K89" s="7">
        <v>31.41</v>
      </c>
      <c r="L89" s="15">
        <v>0.25128</v>
      </c>
      <c r="N89" s="22">
        <v>8.0000000000000002E-3</v>
      </c>
      <c r="O89" s="7">
        <v>31.41</v>
      </c>
      <c r="P89" s="15">
        <v>0.25128</v>
      </c>
      <c r="R89" s="22">
        <v>8.0000000000000002E-3</v>
      </c>
      <c r="S89" s="7">
        <v>31.41</v>
      </c>
      <c r="T89" s="15">
        <v>0.25128</v>
      </c>
      <c r="V89" s="22">
        <v>8.0000000000000002E-3</v>
      </c>
      <c r="W89" s="7">
        <v>31.41</v>
      </c>
      <c r="X89" s="15">
        <v>0.25128</v>
      </c>
      <c r="Z89" s="22">
        <v>8.0000000000000002E-3</v>
      </c>
      <c r="AA89" s="7">
        <v>31.41</v>
      </c>
      <c r="AB89" s="15">
        <v>0.25128</v>
      </c>
      <c r="AD89" s="22">
        <v>8.0000000000000002E-3</v>
      </c>
      <c r="AE89" s="7">
        <v>31.41</v>
      </c>
      <c r="AF89" s="15">
        <v>0.25128</v>
      </c>
      <c r="AH89" s="22">
        <v>8.0000000000000002E-3</v>
      </c>
      <c r="AI89" s="7">
        <v>31.41</v>
      </c>
      <c r="AJ89" s="15">
        <v>0.25128</v>
      </c>
      <c r="AL89" s="22">
        <v>8.0000000000000002E-3</v>
      </c>
      <c r="AM89" s="7">
        <v>31.41</v>
      </c>
      <c r="AN89" s="15">
        <v>0.25128</v>
      </c>
      <c r="AP89" s="22">
        <v>8.0000000000000002E-3</v>
      </c>
      <c r="AQ89" s="7">
        <v>31.41</v>
      </c>
      <c r="AR89" s="15">
        <v>0.25128</v>
      </c>
      <c r="AS89" s="7"/>
      <c r="AT89" s="22">
        <v>8.0000000000000002E-3</v>
      </c>
      <c r="AU89" s="7">
        <v>31.41</v>
      </c>
      <c r="AV89" s="15">
        <v>0.25128</v>
      </c>
    </row>
    <row r="90" spans="1:48" ht="14.45" hidden="1" customHeight="1">
      <c r="A90">
        <f>+Input!A122</f>
        <v>0</v>
      </c>
      <c r="B90" s="22"/>
      <c r="D90" s="16"/>
      <c r="F90" s="22"/>
      <c r="H90" s="16"/>
      <c r="J90" s="22"/>
      <c r="L90" s="16"/>
      <c r="N90" s="22"/>
      <c r="P90" s="16"/>
      <c r="R90" s="22"/>
      <c r="T90" s="16"/>
      <c r="V90" s="22"/>
      <c r="X90" s="16"/>
      <c r="Z90" s="22"/>
      <c r="AB90" s="16"/>
      <c r="AD90" s="22"/>
      <c r="AF90" s="16"/>
      <c r="AH90" s="22"/>
      <c r="AJ90" s="16"/>
      <c r="AL90" s="22"/>
      <c r="AN90" s="16"/>
      <c r="AP90" s="22"/>
      <c r="AR90" s="16"/>
      <c r="AT90" s="22"/>
      <c r="AV90" s="16"/>
    </row>
    <row r="91" spans="1:48" ht="14.45" hidden="1" customHeight="1">
      <c r="A91">
        <f>+Input!A123</f>
        <v>0</v>
      </c>
      <c r="B91" s="22"/>
      <c r="D91" s="16"/>
      <c r="F91" s="22"/>
      <c r="H91" s="16"/>
      <c r="J91" s="22"/>
      <c r="L91" s="16"/>
      <c r="N91" s="22"/>
      <c r="P91" s="16"/>
      <c r="R91" s="22"/>
      <c r="T91" s="16"/>
      <c r="V91" s="22"/>
      <c r="X91" s="16"/>
      <c r="Z91" s="22"/>
      <c r="AB91" s="16"/>
      <c r="AD91" s="22"/>
      <c r="AF91" s="16"/>
      <c r="AH91" s="22"/>
      <c r="AJ91" s="16"/>
      <c r="AL91" s="22"/>
      <c r="AN91" s="16"/>
      <c r="AP91" s="22"/>
      <c r="AR91" s="16"/>
      <c r="AT91" s="22"/>
      <c r="AV91" s="16"/>
    </row>
    <row r="92" spans="1:48" ht="14.45" hidden="1" customHeight="1">
      <c r="A92">
        <f>+Input!A124</f>
        <v>0</v>
      </c>
      <c r="B92" s="22"/>
      <c r="D92" s="16"/>
      <c r="F92" s="22"/>
      <c r="H92" s="16"/>
      <c r="J92" s="22"/>
      <c r="L92" s="16"/>
      <c r="N92" s="22"/>
      <c r="P92" s="16"/>
      <c r="R92" s="22"/>
      <c r="T92" s="16"/>
      <c r="V92" s="22"/>
      <c r="X92" s="16"/>
      <c r="Z92" s="22"/>
      <c r="AB92" s="16"/>
      <c r="AD92" s="22"/>
      <c r="AF92" s="16"/>
      <c r="AH92" s="22"/>
      <c r="AJ92" s="16"/>
      <c r="AL92" s="22"/>
      <c r="AN92" s="16"/>
      <c r="AP92" s="22"/>
      <c r="AR92" s="16"/>
      <c r="AT92" s="22"/>
      <c r="AV92" s="16"/>
    </row>
    <row r="93" spans="1:48" ht="14.45" hidden="1" customHeight="1">
      <c r="A93">
        <f>+Input!A125</f>
        <v>0</v>
      </c>
      <c r="B93" s="22"/>
      <c r="D93" s="16"/>
      <c r="F93" s="22"/>
      <c r="H93" s="16"/>
      <c r="J93" s="22"/>
      <c r="L93" s="16"/>
      <c r="N93" s="22"/>
      <c r="P93" s="16"/>
      <c r="R93" s="22"/>
      <c r="T93" s="16"/>
      <c r="V93" s="22"/>
      <c r="X93" s="16"/>
      <c r="Z93" s="22"/>
      <c r="AB93" s="16"/>
      <c r="AD93" s="22"/>
      <c r="AF93" s="16"/>
      <c r="AH93" s="22"/>
      <c r="AJ93" s="16"/>
      <c r="AL93" s="22"/>
      <c r="AN93" s="16"/>
      <c r="AP93" s="22"/>
      <c r="AR93" s="16"/>
      <c r="AT93" s="22"/>
      <c r="AV93" s="16"/>
    </row>
    <row r="94" spans="1:48" ht="14.45" hidden="1" customHeight="1">
      <c r="A94">
        <f>+Input!A126</f>
        <v>0</v>
      </c>
      <c r="B94" s="22"/>
      <c r="D94" s="16"/>
      <c r="F94" s="22"/>
      <c r="H94" s="16"/>
      <c r="J94" s="22"/>
      <c r="L94" s="16"/>
      <c r="N94" s="22"/>
      <c r="P94" s="16"/>
      <c r="R94" s="22"/>
      <c r="T94" s="16"/>
      <c r="V94" s="22"/>
      <c r="X94" s="16"/>
      <c r="Z94" s="22"/>
      <c r="AB94" s="16"/>
      <c r="AD94" s="22"/>
      <c r="AF94" s="16"/>
      <c r="AH94" s="22"/>
      <c r="AJ94" s="16"/>
      <c r="AL94" s="22"/>
      <c r="AN94" s="16"/>
      <c r="AP94" s="22"/>
      <c r="AR94" s="16"/>
      <c r="AT94" s="22"/>
      <c r="AV94" s="16"/>
    </row>
    <row r="95" spans="1:48">
      <c r="A95" t="s">
        <v>107</v>
      </c>
      <c r="B95" s="14"/>
      <c r="D95" s="15"/>
      <c r="F95" s="14"/>
      <c r="H95" s="15"/>
      <c r="J95" s="14"/>
      <c r="L95" s="15"/>
      <c r="N95" s="14"/>
      <c r="P95" s="15"/>
      <c r="R95" s="14"/>
      <c r="T95" s="15"/>
      <c r="V95" s="14"/>
      <c r="X95" s="15"/>
      <c r="Z95" s="14"/>
      <c r="AB95" s="15"/>
      <c r="AD95" s="14"/>
      <c r="AF95" s="15"/>
      <c r="AH95" s="14"/>
      <c r="AJ95" s="15"/>
      <c r="AL95" s="14"/>
      <c r="AN95" s="15"/>
      <c r="AP95" s="14"/>
      <c r="AR95" s="15"/>
      <c r="AT95" s="14"/>
      <c r="AV95" s="15"/>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95" thickBot="1">
      <c r="A97" t="s">
        <v>82</v>
      </c>
      <c r="B97" s="20"/>
      <c r="C97" s="21"/>
      <c r="D97" s="24">
        <f>C89+D89</f>
        <v>31.661280000000001</v>
      </c>
      <c r="F97" s="20"/>
      <c r="G97" s="21"/>
      <c r="H97" s="24">
        <v>31.661280000000001</v>
      </c>
      <c r="J97" s="20"/>
      <c r="K97" s="21"/>
      <c r="L97" s="24">
        <v>31.661280000000001</v>
      </c>
      <c r="N97" s="20"/>
      <c r="O97" s="21"/>
      <c r="P97" s="24">
        <v>31.661280000000001</v>
      </c>
      <c r="R97" s="20"/>
      <c r="S97" s="21"/>
      <c r="T97" s="24">
        <v>31.661280000000001</v>
      </c>
      <c r="V97" s="20"/>
      <c r="W97" s="21"/>
      <c r="X97" s="24">
        <v>31.661280000000001</v>
      </c>
      <c r="Z97" s="20"/>
      <c r="AA97" s="21"/>
      <c r="AB97" s="24">
        <v>31.661280000000001</v>
      </c>
      <c r="AD97" s="20"/>
      <c r="AE97" s="21"/>
      <c r="AF97" s="24">
        <v>31.661280000000001</v>
      </c>
      <c r="AH97" s="20"/>
      <c r="AI97" s="21"/>
      <c r="AJ97" s="24">
        <v>31.661280000000001</v>
      </c>
      <c r="AL97" s="20"/>
      <c r="AM97" s="21"/>
      <c r="AN97" s="24">
        <v>31.661280000000001</v>
      </c>
      <c r="AP97" s="20"/>
      <c r="AQ97" s="21"/>
      <c r="AR97" s="24">
        <v>31.661280000000001</v>
      </c>
      <c r="AS97" s="133"/>
      <c r="AT97" s="20"/>
      <c r="AU97" s="21"/>
      <c r="AV97" s="24">
        <v>31.661280000000001</v>
      </c>
    </row>
    <row r="99" spans="1:48">
      <c r="A99" t="s">
        <v>248</v>
      </c>
      <c r="B99" s="136">
        <v>379.92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0" formatCode="&quot;$&quot;#,##0.000"/>
            </x14:dxf>
          </x14:cfRule>
          <x14:cfRule type="expression" priority="30" id="{CFD6C38C-81C4-4FFE-8E9E-E19C9198080E}">
            <xm:f>Input!$B62="Percentage"</xm:f>
            <x14:dxf>
              <numFmt numFmtId="166" formatCode="0.000%"/>
            </x14:dxf>
          </x14:cfRule>
          <xm:sqref>B73:B85 F73:F85 J73:J85 N73:N85 R73:R85 V73:V85 Z73:Z85 AD73:AD85 AH73:AH85 AL73:AL85 AP73:AP85 AT73:AT85</xm:sqref>
        </x14:conditionalFormatting>
        <x14:conditionalFormatting xmlns:xm="http://schemas.microsoft.com/office/excel/2006/main">
          <x14:cfRule type="expression" priority="3" id="{4B51D3D2-4E69-4D77-B3B4-E4914492DD4F}">
            <xm:f>OR(Input!$B46="Fixed",Input!$B46="Volumetric")</xm:f>
            <x14:dxf>
              <numFmt numFmtId="170"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Input!$A$86:$A$92</xm:f>
          </x14:formula1>
          <xm:sqref>B60 B11:B12</xm:sqref>
        </x14:dataValidation>
        <x14:dataValidation type="list" allowBlank="1" showInputMessage="1" showErrorMessage="1" xr:uid="{00000000-0002-0000-0D00-000001000000}">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California Water Service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Ho, Jeremy</cp:lastModifiedBy>
  <cp:revision/>
  <dcterms:created xsi:type="dcterms:W3CDTF">2019-02-06T23:06:40Z</dcterms:created>
  <dcterms:modified xsi:type="dcterms:W3CDTF">2023-03-16T22:10:41Z</dcterms:modified>
  <cp:category/>
  <cp:contentStatus/>
</cp:coreProperties>
</file>